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8.xml" ContentType="application/vnd.openxmlformats-officedocument.drawing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drawings/drawing3.xml" ContentType="application/vnd.openxmlformats-officedocument.drawing+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UARIO\Desktop\PÁTRIA SEGURANÇA &amp; SERVIÇOS\---------LICITAÇÃO PÁTRIA--------\LICITAÇÕES PATRIA SEGURANÇA E GERAIS\LICITAÇÕES\OUTUBRO DE 2022\11-10-2022 PRT - ARMADA -\PROPOSTA\"/>
    </mc:Choice>
  </mc:AlternateContent>
  <bookViews>
    <workbookView xWindow="0" yWindow="0" windowWidth="24000" windowHeight="9735"/>
  </bookViews>
  <sheets>
    <sheet name="RESUMO DE VALORES" sheetId="6" r:id="rId1"/>
    <sheet name="INSUMOS" sheetId="12" r:id="rId2"/>
    <sheet name="Florianópolis_12x36h" sheetId="5" r:id="rId3"/>
    <sheet name="Joinville_12x36h" sheetId="7" r:id="rId4"/>
    <sheet name="Blumenau_12x36h" sheetId="8" r:id="rId5"/>
    <sheet name="Chapecó_12x36h" sheetId="9" r:id="rId6"/>
    <sheet name="Criciúma_44h" sheetId="10" r:id="rId7"/>
    <sheet name="Lages_44h " sheetId="11" r:id="rId8"/>
  </sheets>
  <definedNames>
    <definedName name="_xlnm.Print_Area" localSheetId="4">Blumenau_12x36h!$E$2:$N$103</definedName>
    <definedName name="_xlnm.Print_Area" localSheetId="5">Chapecó_12x36h!$E$2:$N$103</definedName>
    <definedName name="_xlnm.Print_Area" localSheetId="6">Criciúma_44h!$E$2:$N$103</definedName>
    <definedName name="_xlnm.Print_Area" localSheetId="2">Florianópolis_12x36h!$E$2:$N$103</definedName>
    <definedName name="_xlnm.Print_Area" localSheetId="3">Joinville_12x36h!$E$2:$N$103</definedName>
    <definedName name="_xlnm.Print_Area" localSheetId="7">'Lages_44h '!$E$2:$N$103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6" i="12" l="1"/>
  <c r="G36" i="12" s="1"/>
  <c r="E35" i="12"/>
  <c r="G35" i="12" s="1"/>
  <c r="E31" i="12"/>
  <c r="G31" i="12" s="1"/>
  <c r="E30" i="12"/>
  <c r="G30" i="12" s="1"/>
  <c r="E29" i="12"/>
  <c r="G29" i="12" s="1"/>
  <c r="E28" i="12"/>
  <c r="G28" i="12" s="1"/>
  <c r="E27" i="12"/>
  <c r="G27" i="12" s="1"/>
  <c r="E26" i="12"/>
  <c r="G26" i="12" s="1"/>
  <c r="E18" i="12"/>
  <c r="G18" i="12" s="1"/>
  <c r="E11" i="12"/>
  <c r="G11" i="12" s="1"/>
  <c r="E10" i="12"/>
  <c r="G10" i="12" s="1"/>
  <c r="E9" i="12"/>
  <c r="G9" i="12" s="1"/>
  <c r="E8" i="12"/>
  <c r="G8" i="12" s="1"/>
  <c r="E7" i="12"/>
  <c r="G7" i="12" s="1"/>
  <c r="E6" i="12"/>
  <c r="G6" i="12" s="1"/>
  <c r="E5" i="12"/>
  <c r="G5" i="12" s="1"/>
  <c r="E4" i="12"/>
  <c r="G4" i="12" s="1"/>
  <c r="E3" i="12"/>
  <c r="G3" i="12" s="1"/>
  <c r="G20" i="12" l="1"/>
  <c r="G19" i="12"/>
  <c r="L75" i="5" s="1"/>
  <c r="G37" i="12"/>
  <c r="G12" i="12"/>
  <c r="G32" i="12"/>
  <c r="G39" i="12" l="1"/>
  <c r="G38" i="12"/>
  <c r="L75" i="7"/>
  <c r="L75" i="8"/>
  <c r="L75" i="9"/>
  <c r="L73" i="10"/>
  <c r="L73" i="5"/>
  <c r="L73" i="11"/>
  <c r="L73" i="7"/>
  <c r="L73" i="8"/>
  <c r="L73" i="9"/>
  <c r="L75" i="11"/>
  <c r="L75" i="10"/>
  <c r="K92" i="11"/>
  <c r="L45" i="11"/>
  <c r="L44" i="11"/>
  <c r="K41" i="11"/>
  <c r="K28" i="11"/>
  <c r="L19" i="11"/>
  <c r="L20" i="11" s="1"/>
  <c r="L21" i="11" s="1"/>
  <c r="L76" i="8" l="1"/>
  <c r="L76" i="9"/>
  <c r="L76" i="5"/>
  <c r="L76" i="7"/>
  <c r="L76" i="10"/>
  <c r="L76" i="11"/>
  <c r="L77" i="11" s="1"/>
  <c r="L99" i="11" s="1"/>
  <c r="L95" i="11"/>
  <c r="L39" i="11"/>
  <c r="L35" i="11"/>
  <c r="L47" i="11"/>
  <c r="L41" i="11"/>
  <c r="L53" i="11" s="1"/>
  <c r="L38" i="11"/>
  <c r="L34" i="11"/>
  <c r="L27" i="11"/>
  <c r="L26" i="11"/>
  <c r="L36" i="11"/>
  <c r="L40" i="11"/>
  <c r="L49" i="11"/>
  <c r="L37" i="11"/>
  <c r="L33" i="11"/>
  <c r="L60" i="11"/>
  <c r="K92" i="10"/>
  <c r="L77" i="10"/>
  <c r="L99" i="10" s="1"/>
  <c r="L45" i="10"/>
  <c r="L44" i="10"/>
  <c r="K41" i="10"/>
  <c r="K28" i="10"/>
  <c r="L19" i="10"/>
  <c r="L20" i="10" s="1"/>
  <c r="L21" i="10" s="1"/>
  <c r="K92" i="9"/>
  <c r="L77" i="9"/>
  <c r="L99" i="9" s="1"/>
  <c r="L45" i="9"/>
  <c r="L44" i="9"/>
  <c r="K41" i="9"/>
  <c r="K28" i="9"/>
  <c r="L19" i="9"/>
  <c r="L20" i="9" s="1"/>
  <c r="L21" i="9" s="1"/>
  <c r="K92" i="8"/>
  <c r="L77" i="8"/>
  <c r="L99" i="8" s="1"/>
  <c r="L45" i="8"/>
  <c r="L44" i="8"/>
  <c r="K41" i="8"/>
  <c r="K28" i="8"/>
  <c r="L19" i="8"/>
  <c r="L20" i="8" s="1"/>
  <c r="L21" i="8" l="1"/>
  <c r="L95" i="8" s="1"/>
  <c r="L54" i="11"/>
  <c r="K66" i="11"/>
  <c r="K67" i="11"/>
  <c r="K68" i="11"/>
  <c r="L28" i="11"/>
  <c r="L95" i="10"/>
  <c r="L39" i="10"/>
  <c r="L35" i="10"/>
  <c r="L47" i="10"/>
  <c r="L41" i="10"/>
  <c r="L53" i="10" s="1"/>
  <c r="L38" i="10"/>
  <c r="L34" i="10"/>
  <c r="L27" i="10"/>
  <c r="L37" i="10"/>
  <c r="L33" i="10"/>
  <c r="L26" i="10"/>
  <c r="L28" i="10" s="1"/>
  <c r="L60" i="10"/>
  <c r="L40" i="10"/>
  <c r="L36" i="10"/>
  <c r="L47" i="9"/>
  <c r="L41" i="9"/>
  <c r="L53" i="9" s="1"/>
  <c r="L38" i="9"/>
  <c r="L34" i="9"/>
  <c r="L27" i="9"/>
  <c r="L37" i="9"/>
  <c r="L33" i="9"/>
  <c r="L26" i="9"/>
  <c r="L28" i="9" s="1"/>
  <c r="L60" i="9"/>
  <c r="L40" i="9"/>
  <c r="L36" i="9"/>
  <c r="L95" i="9"/>
  <c r="L39" i="9"/>
  <c r="L35" i="9"/>
  <c r="L40" i="8"/>
  <c r="L60" i="8"/>
  <c r="L26" i="8"/>
  <c r="L33" i="8"/>
  <c r="L37" i="8"/>
  <c r="L27" i="8"/>
  <c r="L34" i="8"/>
  <c r="L38" i="8"/>
  <c r="L41" i="8"/>
  <c r="L53" i="8" s="1"/>
  <c r="L47" i="8"/>
  <c r="L36" i="8"/>
  <c r="L35" i="8"/>
  <c r="L39" i="8"/>
  <c r="K92" i="7"/>
  <c r="L77" i="7"/>
  <c r="L99" i="7" s="1"/>
  <c r="L45" i="7"/>
  <c r="L44" i="7"/>
  <c r="K41" i="7"/>
  <c r="K28" i="7"/>
  <c r="L19" i="7"/>
  <c r="L49" i="8" l="1"/>
  <c r="L54" i="8" s="1"/>
  <c r="L49" i="9"/>
  <c r="K68" i="9" s="1"/>
  <c r="L49" i="10"/>
  <c r="L54" i="10" s="1"/>
  <c r="L70" i="11"/>
  <c r="K65" i="11"/>
  <c r="L29" i="11"/>
  <c r="K29" i="11" s="1"/>
  <c r="K30" i="11" s="1"/>
  <c r="L29" i="10"/>
  <c r="K29" i="10" s="1"/>
  <c r="K30" i="10" s="1"/>
  <c r="K67" i="10"/>
  <c r="L29" i="9"/>
  <c r="K29" i="9" s="1"/>
  <c r="K30" i="9" s="1"/>
  <c r="K67" i="8"/>
  <c r="K68" i="8"/>
  <c r="K66" i="8"/>
  <c r="L28" i="8"/>
  <c r="L20" i="7"/>
  <c r="L21" i="7" s="1"/>
  <c r="L30" i="10" l="1"/>
  <c r="L52" i="10" s="1"/>
  <c r="L55" i="10" s="1"/>
  <c r="K59" i="10" s="1"/>
  <c r="L30" i="9"/>
  <c r="L52" i="9" s="1"/>
  <c r="K68" i="10"/>
  <c r="K65" i="10"/>
  <c r="K66" i="10"/>
  <c r="K67" i="9"/>
  <c r="L54" i="9"/>
  <c r="K58" i="9"/>
  <c r="K66" i="9"/>
  <c r="L30" i="11"/>
  <c r="L52" i="11" s="1"/>
  <c r="L55" i="11" s="1"/>
  <c r="K58" i="11"/>
  <c r="L98" i="11"/>
  <c r="K70" i="11"/>
  <c r="K58" i="10"/>
  <c r="K65" i="9"/>
  <c r="L70" i="8"/>
  <c r="K65" i="8"/>
  <c r="L29" i="8"/>
  <c r="K29" i="8" s="1"/>
  <c r="K30" i="8" s="1"/>
  <c r="L60" i="7"/>
  <c r="L40" i="7"/>
  <c r="L36" i="7"/>
  <c r="L38" i="7"/>
  <c r="L27" i="7"/>
  <c r="L37" i="7"/>
  <c r="L33" i="7"/>
  <c r="L26" i="7"/>
  <c r="L28" i="7" s="1"/>
  <c r="L95" i="7"/>
  <c r="L39" i="7"/>
  <c r="L35" i="7"/>
  <c r="L47" i="7"/>
  <c r="L41" i="7"/>
  <c r="L53" i="7" s="1"/>
  <c r="L34" i="7"/>
  <c r="L55" i="9" l="1"/>
  <c r="L96" i="9" s="1"/>
  <c r="L96" i="10"/>
  <c r="L70" i="10"/>
  <c r="L98" i="10" s="1"/>
  <c r="K59" i="9"/>
  <c r="K61" i="9" s="1"/>
  <c r="L70" i="9"/>
  <c r="L98" i="9" s="1"/>
  <c r="L30" i="8"/>
  <c r="L52" i="8" s="1"/>
  <c r="L55" i="8" s="1"/>
  <c r="L96" i="8" s="1"/>
  <c r="L96" i="11"/>
  <c r="K61" i="10"/>
  <c r="L61" i="10"/>
  <c r="L97" i="10" s="1"/>
  <c r="L61" i="9"/>
  <c r="K59" i="8"/>
  <c r="K58" i="8"/>
  <c r="L98" i="8"/>
  <c r="K70" i="8"/>
  <c r="L49" i="7"/>
  <c r="L29" i="7"/>
  <c r="K29" i="7" s="1"/>
  <c r="K30" i="7" s="1"/>
  <c r="K70" i="10" l="1"/>
  <c r="K70" i="9"/>
  <c r="L61" i="8"/>
  <c r="L97" i="8" s="1"/>
  <c r="L100" i="8" s="1"/>
  <c r="K59" i="11"/>
  <c r="K61" i="11" s="1"/>
  <c r="L61" i="11"/>
  <c r="L100" i="10"/>
  <c r="L79" i="10"/>
  <c r="L82" i="10" s="1"/>
  <c r="L97" i="9"/>
  <c r="L100" i="9" s="1"/>
  <c r="L79" i="9"/>
  <c r="K61" i="8"/>
  <c r="L54" i="7"/>
  <c r="K66" i="7"/>
  <c r="K67" i="7"/>
  <c r="L30" i="7"/>
  <c r="L52" i="7" s="1"/>
  <c r="K68" i="7"/>
  <c r="L79" i="8" l="1"/>
  <c r="L82" i="8" s="1"/>
  <c r="L55" i="7"/>
  <c r="L96" i="7" s="1"/>
  <c r="L97" i="11"/>
  <c r="L100" i="11" s="1"/>
  <c r="L79" i="11"/>
  <c r="L83" i="10"/>
  <c r="L84" i="10" s="1"/>
  <c r="L86" i="10" s="1"/>
  <c r="L103" i="10" s="1"/>
  <c r="G13" i="6" s="1"/>
  <c r="H13" i="6" s="1"/>
  <c r="I13" i="6" s="1"/>
  <c r="L82" i="9"/>
  <c r="K58" i="7"/>
  <c r="K59" i="7"/>
  <c r="L70" i="7"/>
  <c r="K65" i="7"/>
  <c r="L101" i="10" l="1"/>
  <c r="L82" i="11"/>
  <c r="L90" i="10"/>
  <c r="L89" i="10"/>
  <c r="L91" i="10"/>
  <c r="L83" i="9"/>
  <c r="L84" i="9" s="1"/>
  <c r="L83" i="8"/>
  <c r="L84" i="8" s="1"/>
  <c r="L61" i="7"/>
  <c r="L98" i="7"/>
  <c r="K70" i="7"/>
  <c r="K61" i="7"/>
  <c r="L83" i="11" l="1"/>
  <c r="L84" i="11" s="1"/>
  <c r="L92" i="10"/>
  <c r="L102" i="10" s="1"/>
  <c r="L86" i="9"/>
  <c r="L103" i="9" s="1"/>
  <c r="G12" i="6" s="1"/>
  <c r="H12" i="6" s="1"/>
  <c r="I12" i="6" s="1"/>
  <c r="L101" i="9"/>
  <c r="L101" i="8"/>
  <c r="L86" i="8"/>
  <c r="L103" i="8" s="1"/>
  <c r="G11" i="6" s="1"/>
  <c r="H11" i="6" s="1"/>
  <c r="I11" i="6" s="1"/>
  <c r="L97" i="7"/>
  <c r="L100" i="7" s="1"/>
  <c r="L79" i="7"/>
  <c r="L101" i="11" l="1"/>
  <c r="L86" i="11"/>
  <c r="L103" i="11" s="1"/>
  <c r="G14" i="6" s="1"/>
  <c r="H14" i="6" s="1"/>
  <c r="I14" i="6" s="1"/>
  <c r="L90" i="9"/>
  <c r="L89" i="9"/>
  <c r="L91" i="9"/>
  <c r="L90" i="8"/>
  <c r="L89" i="8"/>
  <c r="L91" i="8"/>
  <c r="L82" i="7"/>
  <c r="L90" i="11" l="1"/>
  <c r="L91" i="11"/>
  <c r="L89" i="11"/>
  <c r="L92" i="9"/>
  <c r="L102" i="9" s="1"/>
  <c r="L92" i="8"/>
  <c r="L102" i="8" s="1"/>
  <c r="L83" i="7"/>
  <c r="L84" i="7" s="1"/>
  <c r="L92" i="11" l="1"/>
  <c r="L102" i="11" s="1"/>
  <c r="L101" i="7"/>
  <c r="L86" i="7"/>
  <c r="K92" i="5"/>
  <c r="L77" i="5"/>
  <c r="L99" i="5" s="1"/>
  <c r="L45" i="5"/>
  <c r="L44" i="5"/>
  <c r="K41" i="5"/>
  <c r="K28" i="5"/>
  <c r="L19" i="5"/>
  <c r="L20" i="5" s="1"/>
  <c r="L21" i="5" s="1"/>
  <c r="L103" i="7" l="1"/>
  <c r="G10" i="6" s="1"/>
  <c r="H10" i="6" s="1"/>
  <c r="I10" i="6" s="1"/>
  <c r="L60" i="5"/>
  <c r="L40" i="5"/>
  <c r="L36" i="5"/>
  <c r="L95" i="5"/>
  <c r="L39" i="5"/>
  <c r="L35" i="5"/>
  <c r="L33" i="5"/>
  <c r="L47" i="5"/>
  <c r="L41" i="5"/>
  <c r="L53" i="5" s="1"/>
  <c r="L38" i="5"/>
  <c r="L34" i="5"/>
  <c r="L27" i="5"/>
  <c r="L37" i="5"/>
  <c r="L26" i="5"/>
  <c r="L90" i="7" l="1"/>
  <c r="L89" i="7"/>
  <c r="L91" i="7"/>
  <c r="L49" i="5"/>
  <c r="K66" i="5" s="1"/>
  <c r="L28" i="5"/>
  <c r="L92" i="7" l="1"/>
  <c r="L102" i="7" s="1"/>
  <c r="K68" i="5"/>
  <c r="L54" i="5"/>
  <c r="K67" i="5"/>
  <c r="L29" i="5"/>
  <c r="K29" i="5" s="1"/>
  <c r="K30" i="5" s="1"/>
  <c r="K65" i="5"/>
  <c r="L70" i="5" l="1"/>
  <c r="K70" i="5" s="1"/>
  <c r="K58" i="5"/>
  <c r="L30" i="5"/>
  <c r="L52" i="5" s="1"/>
  <c r="L55" i="5" s="1"/>
  <c r="L98" i="5" l="1"/>
  <c r="L96" i="5"/>
  <c r="K59" i="5" l="1"/>
  <c r="K61" i="5" s="1"/>
  <c r="L61" i="5"/>
  <c r="L97" i="5" l="1"/>
  <c r="L100" i="5" s="1"/>
  <c r="L79" i="5"/>
  <c r="L82" i="5" l="1"/>
  <c r="L83" i="5" l="1"/>
  <c r="L84" i="5" s="1"/>
  <c r="L101" i="5" l="1"/>
  <c r="L86" i="5"/>
  <c r="L103" i="5" s="1"/>
  <c r="G9" i="6" s="1"/>
  <c r="H9" i="6" s="1"/>
  <c r="I9" i="6" l="1"/>
  <c r="I15" i="6" s="1"/>
  <c r="H15" i="6"/>
  <c r="L91" i="5"/>
  <c r="L90" i="5"/>
  <c r="L89" i="5"/>
  <c r="L92" i="5" l="1"/>
  <c r="L102" i="5" s="1"/>
</calcChain>
</file>

<file path=xl/sharedStrings.xml><?xml version="1.0" encoding="utf-8"?>
<sst xmlns="http://schemas.openxmlformats.org/spreadsheetml/2006/main" count="616" uniqueCount="146">
  <si>
    <t>Número de meses da execução contratual</t>
  </si>
  <si>
    <t>Quantidade de empregados por posto</t>
  </si>
  <si>
    <t>Quantidade de passagens por dia</t>
  </si>
  <si>
    <t xml:space="preserve">Salário base </t>
  </si>
  <si>
    <t xml:space="preserve">13º Salário: </t>
  </si>
  <si>
    <t>Férias e Adicional de férias</t>
  </si>
  <si>
    <t>Subtotal</t>
  </si>
  <si>
    <t>Incidênciados encargos do submódulo 2.2</t>
  </si>
  <si>
    <t>INSS</t>
  </si>
  <si>
    <t>Salário educação</t>
  </si>
  <si>
    <t>SAT</t>
  </si>
  <si>
    <t>SEBRAE</t>
  </si>
  <si>
    <t>INCRA</t>
  </si>
  <si>
    <t>FGTS</t>
  </si>
  <si>
    <t>Submódulo 2.3 - Benefícios mensais e diários</t>
  </si>
  <si>
    <t>Transporte</t>
  </si>
  <si>
    <t>Auxílio alimentação</t>
  </si>
  <si>
    <t>Prêmio assiduidade</t>
  </si>
  <si>
    <t>Benefício de assistência ao trabalhador</t>
  </si>
  <si>
    <t>Submódulo 2.1 - 13º salário, férias e adicional de férias</t>
  </si>
  <si>
    <t>Submódulo 2.2 - GPS, FGTS e ouras contribuições</t>
  </si>
  <si>
    <t>Submódulo 4.1 - Ausências legais</t>
  </si>
  <si>
    <t xml:space="preserve">Substituto na cobertura de férias </t>
  </si>
  <si>
    <t>Substituto na cobertura de ausências legais</t>
  </si>
  <si>
    <t xml:space="preserve">Substituto na cobertura de licença paternidade </t>
  </si>
  <si>
    <t xml:space="preserve">Substituto na cobertura de ausência por acidente de  trabalho </t>
  </si>
  <si>
    <t>Substituto na cobertura de afastamento maternidade</t>
  </si>
  <si>
    <t>Uniformes</t>
  </si>
  <si>
    <t>Equipamentos</t>
  </si>
  <si>
    <t>Custos Indiretos</t>
  </si>
  <si>
    <t>Lucro</t>
  </si>
  <si>
    <t>Tributos</t>
  </si>
  <si>
    <t>PIS</t>
  </si>
  <si>
    <t>COFINS</t>
  </si>
  <si>
    <t>ISSQN</t>
  </si>
  <si>
    <t>QUADRO RESUMO DO CUSTO POR EMPREGADO</t>
  </si>
  <si>
    <t>Módulo 1 - Composição da remuneração</t>
  </si>
  <si>
    <t>Módulo 3 - Provisão para rescisão</t>
  </si>
  <si>
    <t>Módulo 4 - Custo de reposição do profissional ausente</t>
  </si>
  <si>
    <t>Módulo 5 - Insumos diversos</t>
  </si>
  <si>
    <t>Custos indiretos e lucro</t>
  </si>
  <si>
    <t>Materiais</t>
  </si>
  <si>
    <t>Utensílios</t>
  </si>
  <si>
    <t>SESC/SESI</t>
  </si>
  <si>
    <t>SENAI/SENAC</t>
  </si>
  <si>
    <t xml:space="preserve">Local de Execução </t>
  </si>
  <si>
    <t>Pregão Eletrônico nº</t>
  </si>
  <si>
    <t xml:space="preserve">Jornada de trabalho </t>
  </si>
  <si>
    <t xml:space="preserve">PLANILHA DE CUSTOS E FORMAÇÃO DE PREÇOS </t>
  </si>
  <si>
    <t xml:space="preserve">DADOS REFERENTES À CONTRATAÇÃO </t>
  </si>
  <si>
    <t xml:space="preserve">MÓDULO 1 - COMPOSIÇÃO DA REMUNERAÇÃO </t>
  </si>
  <si>
    <t>MÓDULO 2 - ENCARGOS E BENEFÍCIOS ANUAIS, MENSAIS E DIÁRIOS</t>
  </si>
  <si>
    <t>TOTAL - MÓDULO 1</t>
  </si>
  <si>
    <t>TOTAL - SUBMÓDULO 2.1</t>
  </si>
  <si>
    <t>TOTAL - SUBMÓDULO 2.2</t>
  </si>
  <si>
    <t xml:space="preserve">SUBMÓDULO 2.1 - 13º SALÁRIO, FÉRIAS E ADICIONAL DE FÉRIAS </t>
  </si>
  <si>
    <t xml:space="preserve">SUBTOTAL </t>
  </si>
  <si>
    <t>SUBMÓDULO 2.2 - ENCARGOS PREVIDENCIÁRIOS, FGTS E OUTRAS CONTRIBUIÇÕES</t>
  </si>
  <si>
    <t>SUBMÓDULO 2.3 - BENEFÍCIOS MENSAIS E DIÁRIOS</t>
  </si>
  <si>
    <t xml:space="preserve">TOTAL - SUBMÓDULO 2.3 </t>
  </si>
  <si>
    <t>QUADRO RESUMO DO MÓDULO 2</t>
  </si>
  <si>
    <t>TOTAL - MÓDULO 2</t>
  </si>
  <si>
    <t xml:space="preserve">MÓDULO 3 - PROVISÃO PARA RESCISÃO </t>
  </si>
  <si>
    <t>TOTAL - MÓDULO 3</t>
  </si>
  <si>
    <t>MÓDULO 4 - CUSTO DE REPOSIÇÃO DO PROFISSIONAL AUSENTE</t>
  </si>
  <si>
    <t xml:space="preserve">TOTAL - MÓDULO 4 </t>
  </si>
  <si>
    <t xml:space="preserve">MÓDULO 5 - INSUMOS DIVERSOS </t>
  </si>
  <si>
    <t>TOTAL - MÓDULO 5</t>
  </si>
  <si>
    <t xml:space="preserve">MÓDULO 6 - CUSTOS INDIRETOS, TRIBUTOS E LUCRO </t>
  </si>
  <si>
    <t xml:space="preserve">TOTAL - CUSTOS INDIRETOS E LUCRO </t>
  </si>
  <si>
    <t xml:space="preserve">TRIBUTOS </t>
  </si>
  <si>
    <t xml:space="preserve">TOTAL - TRIBUTOS </t>
  </si>
  <si>
    <t xml:space="preserve">CUSTO TOTAL MENSAL </t>
  </si>
  <si>
    <t>Salário Normativo da Categoria profissional (R$)</t>
  </si>
  <si>
    <t>Valor da passagem do transporte coletivo (R$)</t>
  </si>
  <si>
    <t>Valor do auxílio alimentação (R$)</t>
  </si>
  <si>
    <t>Módulo 2 - Encargos e benefícios anuais, mensais e diários</t>
  </si>
  <si>
    <t>Seguro (morte, invalidez, aux. Funeral) - Rem x 26 x 2 x 0,0095%</t>
  </si>
  <si>
    <t>Aviso Prévio Indenizado 62,93% x 5,55% x 1/12x BC</t>
  </si>
  <si>
    <t>Aviso prévio trabalhado 62,93% x 95,45% x 7 / 30/12 x BC</t>
  </si>
  <si>
    <t>Quantidade de postos</t>
  </si>
  <si>
    <t>Florianópolis (sede)</t>
  </si>
  <si>
    <t>Adicional de periculosidade: SB X 30%</t>
  </si>
  <si>
    <t>12 x 36 horas - diurno</t>
  </si>
  <si>
    <t>Multa sobre o FGTS</t>
  </si>
  <si>
    <t>Tipo de Serviço</t>
  </si>
  <si>
    <t>Quantidade de Empregados</t>
  </si>
  <si>
    <t>Valor por Empregado (R$)</t>
  </si>
  <si>
    <t>CUSTOS REFERENTES A SERVIÇOS DE VIGILÂNCIA</t>
  </si>
  <si>
    <t>Vigilância</t>
  </si>
  <si>
    <t>Florianópolis</t>
  </si>
  <si>
    <t>Joinville</t>
  </si>
  <si>
    <t>Blumenau</t>
  </si>
  <si>
    <t>Chapecó</t>
  </si>
  <si>
    <t>Criciúma</t>
  </si>
  <si>
    <t>Lages</t>
  </si>
  <si>
    <t>Quantidade de Postos</t>
  </si>
  <si>
    <t>Valor Mensal por Posto (R$)</t>
  </si>
  <si>
    <t>Valor Anual (R$)</t>
  </si>
  <si>
    <t>VALOR TOTAL DOS SERVIÇOS (R$)</t>
  </si>
  <si>
    <t>Dias de trabalho no mês</t>
  </si>
  <si>
    <t>44 horas - diurno</t>
  </si>
  <si>
    <t xml:space="preserve">QUADRO RESUMO </t>
  </si>
  <si>
    <t xml:space="preserve">EMPRESA </t>
  </si>
  <si>
    <t>CNPJ</t>
  </si>
  <si>
    <t>UNIFORMES (POR VIGILANTE)</t>
  </si>
  <si>
    <t>Item</t>
  </si>
  <si>
    <t xml:space="preserve">Descrição </t>
  </si>
  <si>
    <t>Quantidade/ano</t>
  </si>
  <si>
    <t>Custo unitário</t>
  </si>
  <si>
    <t>Custo total</t>
  </si>
  <si>
    <t>Período</t>
  </si>
  <si>
    <t>Custo mensal</t>
  </si>
  <si>
    <t>Camisa gola polo, cor preta</t>
  </si>
  <si>
    <t>Calça tática, tecido tipo Rip Stop, 7 bolsos, cor preta</t>
  </si>
  <si>
    <t xml:space="preserve">Cinturão tático, cor preta </t>
  </si>
  <si>
    <t>Par de sapatos, Coturno tático, cor preta</t>
  </si>
  <si>
    <t>Par de meias, tipo soquete, cor preta</t>
  </si>
  <si>
    <t xml:space="preserve">Jaqueta para uso em dias frios, com emblema (identificação) da empresa </t>
  </si>
  <si>
    <t xml:space="preserve">Cobertura (boné, quepe ou boina), com emblema (identificação) da empresa </t>
  </si>
  <si>
    <t>Apito e cordão de apito</t>
  </si>
  <si>
    <t>Crachá</t>
  </si>
  <si>
    <t>UTENSÍLIOS (POR POSTO)</t>
  </si>
  <si>
    <t>Livro de ocorrências</t>
  </si>
  <si>
    <t>EQUIPAMENTOS (POR POSTO)</t>
  </si>
  <si>
    <t>Descrição</t>
  </si>
  <si>
    <t>Base calculo custo</t>
  </si>
  <si>
    <t>período distribuição</t>
  </si>
  <si>
    <t>custo mensal</t>
  </si>
  <si>
    <t>Revólver calibre 38</t>
  </si>
  <si>
    <t>Munição calibre 38 (blister com 10 unidades)</t>
  </si>
  <si>
    <t>Cinto com coldre e baleiro</t>
  </si>
  <si>
    <t>Cassetete</t>
  </si>
  <si>
    <t>Porta cassetete</t>
  </si>
  <si>
    <t xml:space="preserve">Cofre para guarda do armamento </t>
  </si>
  <si>
    <t>EQUIPAMENTOS (POR VIGILANTE)</t>
  </si>
  <si>
    <t>Colete balístico (nível mínimo de segurança II-A)</t>
  </si>
  <si>
    <t>Capa para colete</t>
  </si>
  <si>
    <t>TOTAL EQUIPAMENTOS (POSTO 12X36 horas)</t>
  </si>
  <si>
    <t>TOTAL UTENSÍLIOS (POSTO 12X36 horas)</t>
  </si>
  <si>
    <t>TOTAL UTENSÍLIOS (POSTO 44 horas)</t>
  </si>
  <si>
    <t>TOTAL EQUIPAMENTOS  (POSTO 44 horas)</t>
  </si>
  <si>
    <t>SUBTOTAL</t>
  </si>
  <si>
    <t>TOTAL UNIFORMES</t>
  </si>
  <si>
    <t>PÁTRIA SEGURANÇA LTDA</t>
  </si>
  <si>
    <t>09.813.930/0001-39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</si>
</sst>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.5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04">
    <xf numFmtId="0" fontId="0" fillId="0" borderId="0" xfId="0"/>
    <xf numFmtId="10" fontId="2" fillId="3" borderId="4" xfId="0" applyNumberFormat="1" applyFont="1" applyFill="1" applyBorder="1" applyAlignment="1">
      <alignment horizontal="center"/>
    </xf>
    <xf numFmtId="10" fontId="4" fillId="3" borderId="4" xfId="0" applyNumberFormat="1" applyFont="1" applyFill="1" applyBorder="1" applyAlignment="1">
      <alignment horizontal="center"/>
    </xf>
    <xf numFmtId="10" fontId="7" fillId="0" borderId="4" xfId="0" applyNumberFormat="1" applyFont="1" applyBorder="1" applyAlignment="1">
      <alignment horizontal="center"/>
    </xf>
    <xf numFmtId="10" fontId="7" fillId="0" borderId="4" xfId="0" applyNumberFormat="1" applyFont="1" applyBorder="1" applyAlignment="1">
      <alignment horizontal="center" vertical="center"/>
    </xf>
    <xf numFmtId="10" fontId="0" fillId="0" borderId="4" xfId="0" applyNumberFormat="1" applyFont="1" applyBorder="1" applyAlignment="1">
      <alignment horizontal="center"/>
    </xf>
    <xf numFmtId="10" fontId="0" fillId="0" borderId="4" xfId="0" applyNumberFormat="1" applyFont="1" applyBorder="1" applyAlignment="1">
      <alignment horizontal="center" vertical="center"/>
    </xf>
    <xf numFmtId="10" fontId="1" fillId="3" borderId="4" xfId="0" applyNumberFormat="1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/>
    <xf numFmtId="0" fontId="6" fillId="4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43" fontId="0" fillId="3" borderId="4" xfId="1" applyFont="1" applyFill="1" applyBorder="1" applyAlignment="1">
      <alignment horizontal="center"/>
    </xf>
    <xf numFmtId="43" fontId="0" fillId="3" borderId="4" xfId="1" applyFont="1" applyFill="1" applyBorder="1" applyAlignment="1">
      <alignment horizontal="center" vertical="center"/>
    </xf>
    <xf numFmtId="43" fontId="0" fillId="4" borderId="4" xfId="0" applyNumberFormat="1" applyFill="1" applyBorder="1"/>
    <xf numFmtId="0" fontId="6" fillId="2" borderId="4" xfId="0" applyFont="1" applyFill="1" applyBorder="1" applyAlignment="1">
      <alignment horizontal="left"/>
    </xf>
    <xf numFmtId="10" fontId="2" fillId="5" borderId="4" xfId="0" applyNumberFormat="1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4" fontId="0" fillId="0" borderId="4" xfId="2" applyFont="1" applyBorder="1"/>
    <xf numFmtId="0" fontId="0" fillId="0" borderId="4" xfId="0" applyBorder="1" applyAlignment="1">
      <alignment horizontal="center"/>
    </xf>
    <xf numFmtId="44" fontId="0" fillId="0" borderId="4" xfId="0" applyNumberFormat="1" applyBorder="1"/>
    <xf numFmtId="44" fontId="14" fillId="5" borderId="4" xfId="2" applyFont="1" applyFill="1" applyBorder="1" applyAlignment="1" applyProtection="1">
      <alignment horizontal="center" vertical="center" wrapText="1"/>
      <protection locked="0"/>
    </xf>
    <xf numFmtId="44" fontId="1" fillId="0" borderId="4" xfId="0" applyNumberFormat="1" applyFont="1" applyFill="1" applyBorder="1"/>
    <xf numFmtId="0" fontId="13" fillId="0" borderId="0" xfId="0" applyFont="1" applyFill="1" applyBorder="1" applyAlignment="1">
      <alignment horizontal="center" vertical="center" wrapText="1"/>
    </xf>
    <xf numFmtId="44" fontId="1" fillId="0" borderId="0" xfId="0" applyNumberFormat="1" applyFont="1" applyFill="1" applyBorder="1"/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2" fillId="5" borderId="4" xfId="0" applyFont="1" applyFill="1" applyBorder="1" applyAlignment="1" applyProtection="1">
      <alignment horizontal="center"/>
      <protection locked="0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/>
    </xf>
    <xf numFmtId="0" fontId="0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7" fillId="0" borderId="4" xfId="0" applyFont="1" applyBorder="1"/>
    <xf numFmtId="0" fontId="9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0" fontId="4" fillId="3" borderId="4" xfId="0" applyFont="1" applyFill="1" applyBorder="1"/>
    <xf numFmtId="2" fontId="4" fillId="3" borderId="4" xfId="0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2" fillId="0" borderId="4" xfId="0" applyFont="1" applyBorder="1"/>
    <xf numFmtId="0" fontId="0" fillId="0" borderId="4" xfId="0" applyBorder="1"/>
    <xf numFmtId="0" fontId="4" fillId="4" borderId="4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4" fillId="4" borderId="4" xfId="0" applyFont="1" applyFill="1" applyBorder="1" applyAlignment="1">
      <alignment horizontal="left"/>
    </xf>
    <xf numFmtId="0" fontId="2" fillId="0" borderId="0" xfId="0" applyFont="1" applyBorder="1"/>
    <xf numFmtId="0" fontId="2" fillId="3" borderId="4" xfId="0" applyFont="1" applyFill="1" applyBorder="1"/>
    <xf numFmtId="0" fontId="0" fillId="3" borderId="4" xfId="0" applyFill="1" applyBorder="1"/>
    <xf numFmtId="2" fontId="3" fillId="3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0" fillId="0" borderId="4" xfId="0" applyFont="1" applyBorder="1"/>
    <xf numFmtId="0" fontId="0" fillId="0" borderId="4" xfId="0" applyFont="1" applyBorder="1" applyAlignment="1">
      <alignment horizontal="center"/>
    </xf>
    <xf numFmtId="0" fontId="5" fillId="3" borderId="4" xfId="0" applyFont="1" applyFill="1" applyBorder="1"/>
    <xf numFmtId="0" fontId="5" fillId="3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4" borderId="4" xfId="0" applyFont="1" applyFill="1" applyBorder="1"/>
    <xf numFmtId="0" fontId="5" fillId="4" borderId="4" xfId="0" applyFont="1" applyFill="1" applyBorder="1"/>
    <xf numFmtId="2" fontId="9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left"/>
    </xf>
    <xf numFmtId="0" fontId="0" fillId="4" borderId="4" xfId="0" applyFill="1" applyBorder="1" applyAlignment="1">
      <alignment horizontal="left"/>
    </xf>
    <xf numFmtId="2" fontId="2" fillId="5" borderId="1" xfId="0" applyNumberFormat="1" applyFont="1" applyFill="1" applyBorder="1" applyAlignment="1" applyProtection="1">
      <alignment horizontal="center" vertical="center"/>
      <protection locked="0"/>
    </xf>
    <xf numFmtId="0" fontId="0" fillId="5" borderId="2" xfId="0" applyFill="1" applyBorder="1" applyAlignment="1" applyProtection="1">
      <alignment horizontal="center" vertical="center"/>
      <protection locked="0"/>
    </xf>
    <xf numFmtId="0" fontId="0" fillId="5" borderId="3" xfId="0" applyFill="1" applyBorder="1" applyAlignment="1" applyProtection="1">
      <alignment horizontal="center" vertical="center"/>
      <protection locked="0"/>
    </xf>
    <xf numFmtId="2" fontId="2" fillId="5" borderId="6" xfId="0" applyNumberFormat="1" applyFont="1" applyFill="1" applyBorder="1" applyAlignment="1" applyProtection="1">
      <alignment horizontal="center" vertical="center"/>
      <protection locked="0"/>
    </xf>
    <xf numFmtId="2" fontId="0" fillId="5" borderId="7" xfId="0" applyNumberFormat="1" applyFill="1" applyBorder="1" applyAlignment="1" applyProtection="1">
      <alignment vertical="center"/>
      <protection locked="0"/>
    </xf>
    <xf numFmtId="2" fontId="0" fillId="5" borderId="8" xfId="0" applyNumberFormat="1" applyFill="1" applyBorder="1" applyAlignment="1" applyProtection="1">
      <alignment vertical="center"/>
      <protection locked="0"/>
    </xf>
    <xf numFmtId="2" fontId="0" fillId="0" borderId="4" xfId="0" applyNumberFormat="1" applyFont="1" applyBorder="1" applyAlignment="1">
      <alignment vertical="center"/>
    </xf>
    <xf numFmtId="2" fontId="6" fillId="3" borderId="4" xfId="0" applyNumberFormat="1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4" xfId="0" applyFont="1" applyBorder="1"/>
    <xf numFmtId="0" fontId="5" fillId="0" borderId="4" xfId="0" applyFont="1" applyBorder="1"/>
    <xf numFmtId="0" fontId="10" fillId="0" borderId="4" xfId="0" applyFont="1" applyBorder="1"/>
    <xf numFmtId="2" fontId="10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2" fillId="5" borderId="2" xfId="0" applyNumberFormat="1" applyFont="1" applyFill="1" applyBorder="1" applyAlignment="1" applyProtection="1">
      <alignment horizontal="center" vertical="center"/>
      <protection locked="0"/>
    </xf>
    <xf numFmtId="2" fontId="2" fillId="5" borderId="3" xfId="0" applyNumberFormat="1" applyFont="1" applyFill="1" applyBorder="1" applyAlignment="1" applyProtection="1">
      <alignment horizontal="center" vertical="center"/>
      <protection locked="0"/>
    </xf>
    <xf numFmtId="17" fontId="2" fillId="5" borderId="4" xfId="0" applyNumberFormat="1" applyFont="1" applyFill="1" applyBorder="1" applyAlignment="1" applyProtection="1">
      <alignment horizontal="center"/>
      <protection locked="0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292475</xdr:colOff>
      <xdr:row>0</xdr:row>
      <xdr:rowOff>53676</xdr:rowOff>
    </xdr:from>
    <xdr:to>
      <xdr:col>8</xdr:col>
      <xdr:colOff>814668</xdr:colOff>
      <xdr:row>5</xdr:row>
      <xdr:rowOff>87631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C1C49013-C4E5-4D91-BC74-BEDFC3655407}"/>
            </a:ext>
          </a:extLst>
        </xdr:cNvPr>
        <xdr:cNvSpPr txBox="1"/>
      </xdr:nvSpPr>
      <xdr:spPr>
        <a:xfrm>
          <a:off x="6217025" y="1768176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13</xdr:col>
      <xdr:colOff>188818</xdr:colOff>
      <xdr:row>6</xdr:row>
      <xdr:rowOff>33955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6824CD7E-D98A-44A2-8004-380A35EF8B06}"/>
            </a:ext>
          </a:extLst>
        </xdr:cNvPr>
        <xdr:cNvSpPr txBox="1"/>
      </xdr:nvSpPr>
      <xdr:spPr>
        <a:xfrm>
          <a:off x="9458325" y="190500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20</xdr:col>
      <xdr:colOff>188818</xdr:colOff>
      <xdr:row>7</xdr:row>
      <xdr:rowOff>33955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8C4C55D9-BBF2-4983-844E-4661DDCC1B69}"/>
            </a:ext>
          </a:extLst>
        </xdr:cNvPr>
        <xdr:cNvSpPr txBox="1"/>
      </xdr:nvSpPr>
      <xdr:spPr>
        <a:xfrm>
          <a:off x="10115550" y="381000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20</xdr:col>
      <xdr:colOff>188818</xdr:colOff>
      <xdr:row>7</xdr:row>
      <xdr:rowOff>33955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CF176FDA-AA76-42B8-A341-1F1014C1B907}"/>
            </a:ext>
          </a:extLst>
        </xdr:cNvPr>
        <xdr:cNvSpPr txBox="1"/>
      </xdr:nvSpPr>
      <xdr:spPr>
        <a:xfrm>
          <a:off x="10115550" y="381000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20</xdr:col>
      <xdr:colOff>188818</xdr:colOff>
      <xdr:row>7</xdr:row>
      <xdr:rowOff>33955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BBFEB585-FE8B-44EA-9205-D61BC22CC232}"/>
            </a:ext>
          </a:extLst>
        </xdr:cNvPr>
        <xdr:cNvSpPr txBox="1"/>
      </xdr:nvSpPr>
      <xdr:spPr>
        <a:xfrm>
          <a:off x="10115550" y="381000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20</xdr:col>
      <xdr:colOff>188818</xdr:colOff>
      <xdr:row>7</xdr:row>
      <xdr:rowOff>33955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C1D40606-7EBF-4C63-9201-6FE64E4DC218}"/>
            </a:ext>
          </a:extLst>
        </xdr:cNvPr>
        <xdr:cNvSpPr txBox="1"/>
      </xdr:nvSpPr>
      <xdr:spPr>
        <a:xfrm>
          <a:off x="10115550" y="381000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20</xdr:col>
      <xdr:colOff>188818</xdr:colOff>
      <xdr:row>7</xdr:row>
      <xdr:rowOff>33955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4CBCF3D3-4382-4626-919A-7BEE68FE811C}"/>
            </a:ext>
          </a:extLst>
        </xdr:cNvPr>
        <xdr:cNvSpPr txBox="1"/>
      </xdr:nvSpPr>
      <xdr:spPr>
        <a:xfrm>
          <a:off x="10115550" y="381000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20</xdr:col>
      <xdr:colOff>188818</xdr:colOff>
      <xdr:row>8</xdr:row>
      <xdr:rowOff>33955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F1B309A0-26D8-4E9F-BBAA-8A94AB0151E2}"/>
            </a:ext>
          </a:extLst>
        </xdr:cNvPr>
        <xdr:cNvSpPr txBox="1"/>
      </xdr:nvSpPr>
      <xdr:spPr>
        <a:xfrm>
          <a:off x="10115550" y="571500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15"/>
  <sheetViews>
    <sheetView showGridLines="0" tabSelected="1" workbookViewId="0">
      <selection activeCell="K14" sqref="K14"/>
    </sheetView>
  </sheetViews>
  <sheetFormatPr defaultRowHeight="15" x14ac:dyDescent="0.25"/>
  <cols>
    <col min="3" max="3" width="15" customWidth="1"/>
    <col min="4" max="4" width="16.85546875" bestFit="1" customWidth="1"/>
    <col min="5" max="5" width="16.85546875" customWidth="1"/>
    <col min="6" max="6" width="21.85546875" customWidth="1"/>
    <col min="7" max="7" width="20.28515625" customWidth="1"/>
    <col min="8" max="9" width="20.42578125" bestFit="1" customWidth="1"/>
  </cols>
  <sheetData>
    <row r="5" spans="3:9" x14ac:dyDescent="0.25">
      <c r="C5" s="16" t="s">
        <v>103</v>
      </c>
      <c r="D5" s="33" t="s">
        <v>144</v>
      </c>
      <c r="E5" s="33"/>
      <c r="F5" s="33"/>
    </row>
    <row r="6" spans="3:9" x14ac:dyDescent="0.25">
      <c r="C6" s="16" t="s">
        <v>104</v>
      </c>
      <c r="D6" s="33" t="s">
        <v>145</v>
      </c>
      <c r="E6" s="33"/>
      <c r="F6" s="33"/>
    </row>
    <row r="7" spans="3:9" x14ac:dyDescent="0.25">
      <c r="C7" s="32" t="s">
        <v>102</v>
      </c>
      <c r="D7" s="32"/>
      <c r="E7" s="32"/>
      <c r="F7" s="32"/>
      <c r="G7" s="32"/>
      <c r="H7" s="32"/>
      <c r="I7" s="32"/>
    </row>
    <row r="8" spans="3:9" ht="30" x14ac:dyDescent="0.25">
      <c r="C8" s="10" t="s">
        <v>85</v>
      </c>
      <c r="D8" s="10" t="s">
        <v>45</v>
      </c>
      <c r="E8" s="10" t="s">
        <v>96</v>
      </c>
      <c r="F8" s="10" t="s">
        <v>86</v>
      </c>
      <c r="G8" s="10" t="s">
        <v>87</v>
      </c>
      <c r="H8" s="10" t="s">
        <v>97</v>
      </c>
      <c r="I8" s="10" t="s">
        <v>98</v>
      </c>
    </row>
    <row r="9" spans="3:9" x14ac:dyDescent="0.25">
      <c r="C9" s="11" t="s">
        <v>89</v>
      </c>
      <c r="D9" s="12" t="s">
        <v>90</v>
      </c>
      <c r="E9" s="12">
        <v>1</v>
      </c>
      <c r="F9" s="12">
        <v>2</v>
      </c>
      <c r="G9" s="14">
        <f>Florianópolis_12x36h!L103</f>
        <v>4829.91</v>
      </c>
      <c r="H9" s="13">
        <f>E9*F9*G9</f>
        <v>9659.82</v>
      </c>
      <c r="I9" s="13">
        <f>H9*12</f>
        <v>115917.84</v>
      </c>
    </row>
    <row r="10" spans="3:9" x14ac:dyDescent="0.25">
      <c r="C10" s="12" t="s">
        <v>89</v>
      </c>
      <c r="D10" s="12" t="s">
        <v>91</v>
      </c>
      <c r="E10" s="12">
        <v>1</v>
      </c>
      <c r="F10" s="12">
        <v>2</v>
      </c>
      <c r="G10" s="14">
        <f>Joinville_12x36h!L103</f>
        <v>4833.33</v>
      </c>
      <c r="H10" s="13">
        <f t="shared" ref="H10:H14" si="0">E10*F10*G10</f>
        <v>9666.66</v>
      </c>
      <c r="I10" s="13">
        <f t="shared" ref="I10:I14" si="1">H10*12</f>
        <v>115999.92</v>
      </c>
    </row>
    <row r="11" spans="3:9" x14ac:dyDescent="0.25">
      <c r="C11" s="12" t="s">
        <v>89</v>
      </c>
      <c r="D11" s="12" t="s">
        <v>92</v>
      </c>
      <c r="E11" s="12">
        <v>1</v>
      </c>
      <c r="F11" s="12">
        <v>2</v>
      </c>
      <c r="G11" s="14">
        <f>Blumenau_12x36h!L103</f>
        <v>4900</v>
      </c>
      <c r="H11" s="13">
        <f t="shared" si="0"/>
        <v>9800</v>
      </c>
      <c r="I11" s="13">
        <f t="shared" si="1"/>
        <v>117600</v>
      </c>
    </row>
    <row r="12" spans="3:9" x14ac:dyDescent="0.25">
      <c r="C12" s="12" t="s">
        <v>89</v>
      </c>
      <c r="D12" s="12" t="s">
        <v>93</v>
      </c>
      <c r="E12" s="12">
        <v>1</v>
      </c>
      <c r="F12" s="12">
        <v>2</v>
      </c>
      <c r="G12" s="14">
        <f>Chapecó_12x36h!L103</f>
        <v>4891.66</v>
      </c>
      <c r="H12" s="13">
        <f t="shared" si="0"/>
        <v>9783.32</v>
      </c>
      <c r="I12" s="13">
        <f t="shared" si="1"/>
        <v>117399.84</v>
      </c>
    </row>
    <row r="13" spans="3:9" x14ac:dyDescent="0.25">
      <c r="C13" s="12" t="s">
        <v>89</v>
      </c>
      <c r="D13" s="12" t="s">
        <v>94</v>
      </c>
      <c r="E13" s="12">
        <v>1</v>
      </c>
      <c r="F13" s="12">
        <v>1</v>
      </c>
      <c r="G13" s="14">
        <f>Criciúma_44h!L103</f>
        <v>5456.83</v>
      </c>
      <c r="H13" s="13">
        <f t="shared" si="0"/>
        <v>5456.83</v>
      </c>
      <c r="I13" s="13">
        <f t="shared" si="1"/>
        <v>65481.96</v>
      </c>
    </row>
    <row r="14" spans="3:9" x14ac:dyDescent="0.25">
      <c r="C14" s="12" t="s">
        <v>89</v>
      </c>
      <c r="D14" s="12" t="s">
        <v>95</v>
      </c>
      <c r="E14" s="12">
        <v>1</v>
      </c>
      <c r="F14" s="12">
        <v>1</v>
      </c>
      <c r="G14" s="14">
        <f>'Lages_44h '!L103</f>
        <v>5300</v>
      </c>
      <c r="H14" s="13">
        <f t="shared" si="0"/>
        <v>5300</v>
      </c>
      <c r="I14" s="13">
        <f t="shared" si="1"/>
        <v>63600</v>
      </c>
    </row>
    <row r="15" spans="3:9" x14ac:dyDescent="0.25">
      <c r="C15" s="29" t="s">
        <v>99</v>
      </c>
      <c r="D15" s="30"/>
      <c r="E15" s="30"/>
      <c r="F15" s="30"/>
      <c r="G15" s="31"/>
      <c r="H15" s="15">
        <f>SUM(H9:H14)</f>
        <v>49666.630000000005</v>
      </c>
      <c r="I15" s="15">
        <f>SUM(I9:I14)</f>
        <v>595999.55999999994</v>
      </c>
    </row>
  </sheetData>
  <sheetProtection algorithmName="SHA-512" hashValue="ZLuFIQQiiSsKR7sWKFNJXMg08qib1QtX8PKpDoZEH/ZrMrwjqMD/bZQ23z2uZ1Tsp6jhZzT+h+wxVj7UwQCjLQ==" saltValue="390GiDV8pmDnFbxvB8ZQZg==" spinCount="100000" sheet="1" objects="1" scenarios="1"/>
  <mergeCells count="4">
    <mergeCell ref="C15:G15"/>
    <mergeCell ref="C7:I7"/>
    <mergeCell ref="D5:F5"/>
    <mergeCell ref="D6:F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topLeftCell="A7" workbookViewId="0">
      <selection activeCell="D36" sqref="D36"/>
    </sheetView>
  </sheetViews>
  <sheetFormatPr defaultRowHeight="15" x14ac:dyDescent="0.25"/>
  <cols>
    <col min="1" max="1" width="4.7109375" bestFit="1" customWidth="1"/>
    <col min="2" max="2" width="66.42578125" bestFit="1" customWidth="1"/>
    <col min="3" max="3" width="14" bestFit="1" customWidth="1"/>
    <col min="4" max="5" width="12.140625" bestFit="1" customWidth="1"/>
    <col min="6" max="6" width="12" bestFit="1" customWidth="1"/>
    <col min="7" max="7" width="12.140625" bestFit="1" customWidth="1"/>
    <col min="8" max="8" width="8.28515625" bestFit="1" customWidth="1"/>
  </cols>
  <sheetData>
    <row r="1" spans="1:7" x14ac:dyDescent="0.25">
      <c r="A1" s="34" t="s">
        <v>105</v>
      </c>
      <c r="B1" s="35"/>
      <c r="C1" s="35"/>
      <c r="D1" s="35"/>
      <c r="E1" s="35"/>
      <c r="F1" s="35"/>
      <c r="G1" s="36"/>
    </row>
    <row r="2" spans="1:7" x14ac:dyDescent="0.25">
      <c r="A2" s="18" t="s">
        <v>106</v>
      </c>
      <c r="B2" s="18" t="s">
        <v>107</v>
      </c>
      <c r="C2" s="18" t="s">
        <v>108</v>
      </c>
      <c r="D2" s="18" t="s">
        <v>109</v>
      </c>
      <c r="E2" s="18" t="s">
        <v>110</v>
      </c>
      <c r="F2" s="18" t="s">
        <v>111</v>
      </c>
      <c r="G2" s="18" t="s">
        <v>112</v>
      </c>
    </row>
    <row r="3" spans="1:7" x14ac:dyDescent="0.25">
      <c r="A3" s="19">
        <v>1</v>
      </c>
      <c r="B3" s="20" t="s">
        <v>113</v>
      </c>
      <c r="C3" s="21">
        <v>5</v>
      </c>
      <c r="D3" s="25">
        <v>45</v>
      </c>
      <c r="E3" s="22">
        <f>C3*D3</f>
        <v>225</v>
      </c>
      <c r="F3" s="23">
        <v>12</v>
      </c>
      <c r="G3" s="24">
        <f>E3/F3</f>
        <v>18.75</v>
      </c>
    </row>
    <row r="4" spans="1:7" x14ac:dyDescent="0.25">
      <c r="A4" s="19">
        <v>2</v>
      </c>
      <c r="B4" s="20" t="s">
        <v>114</v>
      </c>
      <c r="C4" s="21">
        <v>3</v>
      </c>
      <c r="D4" s="25">
        <v>60</v>
      </c>
      <c r="E4" s="22">
        <f t="shared" ref="E4:E11" si="0">C4*D4</f>
        <v>180</v>
      </c>
      <c r="F4" s="23">
        <v>12</v>
      </c>
      <c r="G4" s="24">
        <f t="shared" ref="G4:G11" si="1">E4/F4</f>
        <v>15</v>
      </c>
    </row>
    <row r="5" spans="1:7" x14ac:dyDescent="0.25">
      <c r="A5" s="19">
        <v>3</v>
      </c>
      <c r="B5" s="20" t="s">
        <v>115</v>
      </c>
      <c r="C5" s="21">
        <v>1</v>
      </c>
      <c r="D5" s="25">
        <v>35</v>
      </c>
      <c r="E5" s="22">
        <f t="shared" si="0"/>
        <v>35</v>
      </c>
      <c r="F5" s="23">
        <v>12</v>
      </c>
      <c r="G5" s="24">
        <f t="shared" si="1"/>
        <v>2.9166666666666665</v>
      </c>
    </row>
    <row r="6" spans="1:7" x14ac:dyDescent="0.25">
      <c r="A6" s="19">
        <v>4</v>
      </c>
      <c r="B6" s="20" t="s">
        <v>116</v>
      </c>
      <c r="C6" s="21">
        <v>2</v>
      </c>
      <c r="D6" s="25">
        <v>60</v>
      </c>
      <c r="E6" s="22">
        <f t="shared" si="0"/>
        <v>120</v>
      </c>
      <c r="F6" s="23">
        <v>12</v>
      </c>
      <c r="G6" s="24">
        <f t="shared" si="1"/>
        <v>10</v>
      </c>
    </row>
    <row r="7" spans="1:7" x14ac:dyDescent="0.25">
      <c r="A7" s="19">
        <v>5</v>
      </c>
      <c r="B7" s="20" t="s">
        <v>117</v>
      </c>
      <c r="C7" s="21">
        <v>5</v>
      </c>
      <c r="D7" s="25">
        <v>4</v>
      </c>
      <c r="E7" s="22">
        <f t="shared" si="0"/>
        <v>20</v>
      </c>
      <c r="F7" s="23">
        <v>12</v>
      </c>
      <c r="G7" s="24">
        <f t="shared" si="1"/>
        <v>1.6666666666666667</v>
      </c>
    </row>
    <row r="8" spans="1:7" x14ac:dyDescent="0.25">
      <c r="A8" s="19">
        <v>6</v>
      </c>
      <c r="B8" s="21" t="s">
        <v>118</v>
      </c>
      <c r="C8" s="19">
        <v>1</v>
      </c>
      <c r="D8" s="25">
        <v>98</v>
      </c>
      <c r="E8" s="22">
        <f>C8*D8</f>
        <v>98</v>
      </c>
      <c r="F8" s="23">
        <v>24</v>
      </c>
      <c r="G8" s="24">
        <f t="shared" si="1"/>
        <v>4.083333333333333</v>
      </c>
    </row>
    <row r="9" spans="1:7" x14ac:dyDescent="0.25">
      <c r="A9" s="19">
        <v>7</v>
      </c>
      <c r="B9" s="21" t="s">
        <v>119</v>
      </c>
      <c r="C9" s="19">
        <v>1</v>
      </c>
      <c r="D9" s="25">
        <v>21</v>
      </c>
      <c r="E9" s="22">
        <f>C9*D9</f>
        <v>21</v>
      </c>
      <c r="F9" s="23">
        <v>12</v>
      </c>
      <c r="G9" s="24">
        <f t="shared" si="1"/>
        <v>1.75</v>
      </c>
    </row>
    <row r="10" spans="1:7" x14ac:dyDescent="0.25">
      <c r="A10" s="19">
        <v>8</v>
      </c>
      <c r="B10" s="21" t="s">
        <v>120</v>
      </c>
      <c r="C10" s="19">
        <v>1</v>
      </c>
      <c r="D10" s="25">
        <v>9.5</v>
      </c>
      <c r="E10" s="22">
        <f>C10*D10</f>
        <v>9.5</v>
      </c>
      <c r="F10" s="23">
        <v>12</v>
      </c>
      <c r="G10" s="24">
        <f t="shared" si="1"/>
        <v>0.79166666666666663</v>
      </c>
    </row>
    <row r="11" spans="1:7" x14ac:dyDescent="0.25">
      <c r="A11" s="19">
        <v>9</v>
      </c>
      <c r="B11" s="21" t="s">
        <v>121</v>
      </c>
      <c r="C11" s="19">
        <v>1</v>
      </c>
      <c r="D11" s="25">
        <v>15</v>
      </c>
      <c r="E11" s="22">
        <f t="shared" si="0"/>
        <v>15</v>
      </c>
      <c r="F11" s="23">
        <v>12</v>
      </c>
      <c r="G11" s="24">
        <f t="shared" si="1"/>
        <v>1.25</v>
      </c>
    </row>
    <row r="12" spans="1:7" ht="15" customHeight="1" x14ac:dyDescent="0.25">
      <c r="A12" s="37" t="s">
        <v>143</v>
      </c>
      <c r="B12" s="38"/>
      <c r="C12" s="38"/>
      <c r="D12" s="38"/>
      <c r="E12" s="38"/>
      <c r="F12" s="39"/>
      <c r="G12" s="26">
        <f>SUM(G3:G11)</f>
        <v>56.208333333333329</v>
      </c>
    </row>
    <row r="16" spans="1:7" x14ac:dyDescent="0.25">
      <c r="A16" s="40" t="s">
        <v>122</v>
      </c>
      <c r="B16" s="40"/>
      <c r="C16" s="40"/>
      <c r="D16" s="40"/>
      <c r="E16" s="40"/>
      <c r="F16" s="40"/>
      <c r="G16" s="40"/>
    </row>
    <row r="17" spans="1:7" x14ac:dyDescent="0.25">
      <c r="A17" s="18" t="s">
        <v>106</v>
      </c>
      <c r="B17" s="18" t="s">
        <v>107</v>
      </c>
      <c r="C17" s="18" t="s">
        <v>108</v>
      </c>
      <c r="D17" s="18" t="s">
        <v>109</v>
      </c>
      <c r="E17" s="18" t="s">
        <v>110</v>
      </c>
      <c r="F17" s="18" t="s">
        <v>111</v>
      </c>
      <c r="G17" s="18" t="s">
        <v>112</v>
      </c>
    </row>
    <row r="18" spans="1:7" x14ac:dyDescent="0.25">
      <c r="A18" s="19">
        <v>1</v>
      </c>
      <c r="B18" s="21" t="s">
        <v>123</v>
      </c>
      <c r="C18" s="19">
        <v>1</v>
      </c>
      <c r="D18" s="25">
        <v>10</v>
      </c>
      <c r="E18" s="22">
        <f t="shared" ref="E18" si="2">C18*D18</f>
        <v>10</v>
      </c>
      <c r="F18" s="23">
        <v>12</v>
      </c>
      <c r="G18" s="24">
        <f t="shared" ref="G18" si="3">E18/F18</f>
        <v>0.83333333333333337</v>
      </c>
    </row>
    <row r="19" spans="1:7" ht="15" customHeight="1" x14ac:dyDescent="0.25">
      <c r="A19" s="41" t="s">
        <v>139</v>
      </c>
      <c r="B19" s="41"/>
      <c r="C19" s="41"/>
      <c r="D19" s="41"/>
      <c r="E19" s="41"/>
      <c r="F19" s="41"/>
      <c r="G19" s="26">
        <f>G18/2</f>
        <v>0.41666666666666669</v>
      </c>
    </row>
    <row r="20" spans="1:7" ht="15" customHeight="1" x14ac:dyDescent="0.25">
      <c r="A20" s="41" t="s">
        <v>140</v>
      </c>
      <c r="B20" s="41"/>
      <c r="C20" s="41"/>
      <c r="D20" s="41"/>
      <c r="E20" s="41"/>
      <c r="F20" s="41"/>
      <c r="G20" s="26">
        <f>G18</f>
        <v>0.83333333333333337</v>
      </c>
    </row>
    <row r="21" spans="1:7" ht="15" customHeight="1" x14ac:dyDescent="0.25">
      <c r="A21" s="27"/>
      <c r="B21" s="27"/>
      <c r="C21" s="27"/>
      <c r="D21" s="27"/>
      <c r="E21" s="27"/>
      <c r="F21" s="27"/>
      <c r="G21" s="28"/>
    </row>
    <row r="22" spans="1:7" ht="15" customHeight="1" x14ac:dyDescent="0.25">
      <c r="A22" s="27"/>
      <c r="B22" s="27"/>
      <c r="C22" s="27"/>
      <c r="D22" s="27"/>
      <c r="E22" s="27"/>
      <c r="F22" s="27"/>
      <c r="G22" s="28"/>
    </row>
    <row r="24" spans="1:7" x14ac:dyDescent="0.25">
      <c r="A24" s="40" t="s">
        <v>124</v>
      </c>
      <c r="B24" s="40"/>
      <c r="C24" s="40"/>
      <c r="D24" s="40"/>
      <c r="E24" s="40"/>
      <c r="F24" s="40"/>
      <c r="G24" s="40"/>
    </row>
    <row r="25" spans="1:7" ht="25.5" x14ac:dyDescent="0.25">
      <c r="A25" s="18" t="s">
        <v>106</v>
      </c>
      <c r="B25" s="18" t="s">
        <v>125</v>
      </c>
      <c r="C25" s="18" t="s">
        <v>108</v>
      </c>
      <c r="D25" s="18" t="s">
        <v>110</v>
      </c>
      <c r="E25" s="18" t="s">
        <v>126</v>
      </c>
      <c r="F25" s="18" t="s">
        <v>127</v>
      </c>
      <c r="G25" s="18" t="s">
        <v>128</v>
      </c>
    </row>
    <row r="26" spans="1:7" x14ac:dyDescent="0.25">
      <c r="A26" s="19">
        <v>1</v>
      </c>
      <c r="B26" s="19" t="s">
        <v>129</v>
      </c>
      <c r="C26" s="19">
        <v>1</v>
      </c>
      <c r="D26" s="25">
        <v>3850</v>
      </c>
      <c r="E26" s="24">
        <f>D26*0.8</f>
        <v>3080</v>
      </c>
      <c r="F26" s="23">
        <v>60</v>
      </c>
      <c r="G26" s="24">
        <f>E26/F26</f>
        <v>51.333333333333336</v>
      </c>
    </row>
    <row r="27" spans="1:7" x14ac:dyDescent="0.25">
      <c r="A27" s="19">
        <v>2</v>
      </c>
      <c r="B27" s="19" t="s">
        <v>130</v>
      </c>
      <c r="C27" s="19">
        <v>1</v>
      </c>
      <c r="D27" s="25">
        <v>43.5</v>
      </c>
      <c r="E27" s="24">
        <f>D27</f>
        <v>43.5</v>
      </c>
      <c r="F27" s="23">
        <v>12</v>
      </c>
      <c r="G27" s="24">
        <f t="shared" ref="G27:G31" si="4">E27/F27</f>
        <v>3.625</v>
      </c>
    </row>
    <row r="28" spans="1:7" x14ac:dyDescent="0.25">
      <c r="A28" s="19">
        <v>3</v>
      </c>
      <c r="B28" s="19" t="s">
        <v>131</v>
      </c>
      <c r="C28" s="19">
        <v>1</v>
      </c>
      <c r="D28" s="25">
        <v>60</v>
      </c>
      <c r="E28" s="24">
        <f t="shared" ref="E28:E31" si="5">D28*0.8</f>
        <v>48</v>
      </c>
      <c r="F28" s="23">
        <v>60</v>
      </c>
      <c r="G28" s="24">
        <f t="shared" si="4"/>
        <v>0.8</v>
      </c>
    </row>
    <row r="29" spans="1:7" x14ac:dyDescent="0.25">
      <c r="A29" s="19">
        <v>4</v>
      </c>
      <c r="B29" s="19" t="s">
        <v>132</v>
      </c>
      <c r="C29" s="19">
        <v>1</v>
      </c>
      <c r="D29" s="25">
        <v>20</v>
      </c>
      <c r="E29" s="24">
        <f t="shared" si="5"/>
        <v>16</v>
      </c>
      <c r="F29" s="23">
        <v>60</v>
      </c>
      <c r="G29" s="24">
        <f t="shared" si="4"/>
        <v>0.26666666666666666</v>
      </c>
    </row>
    <row r="30" spans="1:7" x14ac:dyDescent="0.25">
      <c r="A30" s="19">
        <v>5</v>
      </c>
      <c r="B30" s="19" t="s">
        <v>133</v>
      </c>
      <c r="C30" s="19">
        <v>1</v>
      </c>
      <c r="D30" s="25">
        <v>15</v>
      </c>
      <c r="E30" s="24">
        <f t="shared" si="5"/>
        <v>12</v>
      </c>
      <c r="F30" s="23">
        <v>60</v>
      </c>
      <c r="G30" s="24">
        <f t="shared" si="4"/>
        <v>0.2</v>
      </c>
    </row>
    <row r="31" spans="1:7" x14ac:dyDescent="0.25">
      <c r="A31" s="19">
        <v>6</v>
      </c>
      <c r="B31" s="19" t="s">
        <v>134</v>
      </c>
      <c r="C31" s="19">
        <v>1</v>
      </c>
      <c r="D31" s="25">
        <v>225</v>
      </c>
      <c r="E31" s="24">
        <f t="shared" si="5"/>
        <v>180</v>
      </c>
      <c r="F31" s="23">
        <v>60</v>
      </c>
      <c r="G31" s="24">
        <f t="shared" si="4"/>
        <v>3</v>
      </c>
    </row>
    <row r="32" spans="1:7" x14ac:dyDescent="0.25">
      <c r="A32" s="41" t="s">
        <v>142</v>
      </c>
      <c r="B32" s="41"/>
      <c r="C32" s="41"/>
      <c r="D32" s="41"/>
      <c r="E32" s="41"/>
      <c r="F32" s="41"/>
      <c r="G32" s="26">
        <f>SUM(G26:G31)</f>
        <v>59.225000000000001</v>
      </c>
    </row>
    <row r="33" spans="1:7" x14ac:dyDescent="0.25">
      <c r="A33" s="40" t="s">
        <v>135</v>
      </c>
      <c r="B33" s="40"/>
      <c r="C33" s="40"/>
      <c r="D33" s="40"/>
      <c r="E33" s="40"/>
      <c r="F33" s="40"/>
      <c r="G33" s="40"/>
    </row>
    <row r="34" spans="1:7" ht="25.5" x14ac:dyDescent="0.25">
      <c r="A34" s="18" t="s">
        <v>106</v>
      </c>
      <c r="B34" s="18" t="s">
        <v>125</v>
      </c>
      <c r="C34" s="18" t="s">
        <v>108</v>
      </c>
      <c r="D34" s="18" t="s">
        <v>110</v>
      </c>
      <c r="E34" s="18" t="s">
        <v>126</v>
      </c>
      <c r="F34" s="18" t="s">
        <v>127</v>
      </c>
      <c r="G34" s="18" t="s">
        <v>128</v>
      </c>
    </row>
    <row r="35" spans="1:7" x14ac:dyDescent="0.25">
      <c r="A35" s="19">
        <v>1</v>
      </c>
      <c r="B35" s="19" t="s">
        <v>136</v>
      </c>
      <c r="C35" s="19">
        <v>1</v>
      </c>
      <c r="D35" s="25">
        <v>470</v>
      </c>
      <c r="E35" s="24">
        <f t="shared" ref="E35:E36" si="6">D35*0.8</f>
        <v>376</v>
      </c>
      <c r="F35" s="23">
        <v>60</v>
      </c>
      <c r="G35" s="24">
        <f t="shared" ref="G35:G36" si="7">E35/F35</f>
        <v>6.2666666666666666</v>
      </c>
    </row>
    <row r="36" spans="1:7" x14ac:dyDescent="0.25">
      <c r="A36" s="19">
        <v>2</v>
      </c>
      <c r="B36" s="19" t="s">
        <v>137</v>
      </c>
      <c r="C36" s="19">
        <v>1</v>
      </c>
      <c r="D36" s="25">
        <v>65</v>
      </c>
      <c r="E36" s="24">
        <f t="shared" si="6"/>
        <v>52</v>
      </c>
      <c r="F36" s="23">
        <v>60</v>
      </c>
      <c r="G36" s="24">
        <f t="shared" si="7"/>
        <v>0.8666666666666667</v>
      </c>
    </row>
    <row r="37" spans="1:7" x14ac:dyDescent="0.25">
      <c r="A37" s="41" t="s">
        <v>142</v>
      </c>
      <c r="B37" s="41"/>
      <c r="C37" s="41"/>
      <c r="D37" s="41"/>
      <c r="E37" s="41"/>
      <c r="F37" s="41"/>
      <c r="G37" s="26">
        <f>SUM(G35:G36)</f>
        <v>7.1333333333333329</v>
      </c>
    </row>
    <row r="38" spans="1:7" x14ac:dyDescent="0.25">
      <c r="A38" s="41" t="s">
        <v>138</v>
      </c>
      <c r="B38" s="41"/>
      <c r="C38" s="41"/>
      <c r="D38" s="41"/>
      <c r="E38" s="41"/>
      <c r="F38" s="41"/>
      <c r="G38" s="26">
        <f>(G32/2)+G37</f>
        <v>36.745833333333337</v>
      </c>
    </row>
    <row r="39" spans="1:7" x14ac:dyDescent="0.25">
      <c r="A39" s="41" t="s">
        <v>141</v>
      </c>
      <c r="B39" s="41"/>
      <c r="C39" s="41"/>
      <c r="D39" s="41"/>
      <c r="E39" s="41"/>
      <c r="F39" s="41"/>
      <c r="G39" s="26">
        <f>G32+G37</f>
        <v>66.358333333333334</v>
      </c>
    </row>
  </sheetData>
  <sheetProtection algorithmName="SHA-512" hashValue="QI72sGOeaWHa78MHKGZ0piWAKYFtg8ngVsm/MIzGkhlJtZZlC69E2w2QzdfPlmJPVA/uwl+Mla0Gjg7WrJQ/6A==" saltValue="vGVUynpJjVuAs2xmYSXXbw==" spinCount="100000" sheet="1" objects="1" scenarios="1"/>
  <mergeCells count="11">
    <mergeCell ref="A33:G33"/>
    <mergeCell ref="A37:F37"/>
    <mergeCell ref="A38:F38"/>
    <mergeCell ref="A39:F39"/>
    <mergeCell ref="A20:F20"/>
    <mergeCell ref="A32:F32"/>
    <mergeCell ref="A1:G1"/>
    <mergeCell ref="A12:F12"/>
    <mergeCell ref="A16:G16"/>
    <mergeCell ref="A19:F19"/>
    <mergeCell ref="A24:G2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N103"/>
  <sheetViews>
    <sheetView showGridLines="0" topLeftCell="B1" workbookViewId="0">
      <selection activeCell="T96" sqref="T96"/>
    </sheetView>
  </sheetViews>
  <sheetFormatPr defaultRowHeight="15" x14ac:dyDescent="0.25"/>
  <cols>
    <col min="10" max="10" width="23.7109375" customWidth="1"/>
  </cols>
  <sheetData>
    <row r="2" spans="5:14" x14ac:dyDescent="0.25">
      <c r="E2" s="32" t="s">
        <v>88</v>
      </c>
      <c r="F2" s="32"/>
      <c r="G2" s="32"/>
      <c r="H2" s="32"/>
      <c r="I2" s="32"/>
      <c r="J2" s="32"/>
      <c r="K2" s="32"/>
      <c r="L2" s="32"/>
      <c r="M2" s="32"/>
      <c r="N2" s="32"/>
    </row>
    <row r="3" spans="5:14" x14ac:dyDescent="0.25">
      <c r="E3" s="42" t="s">
        <v>49</v>
      </c>
      <c r="F3" s="42"/>
      <c r="G3" s="42"/>
      <c r="H3" s="42"/>
      <c r="I3" s="42"/>
      <c r="J3" s="42"/>
      <c r="K3" s="42"/>
      <c r="L3" s="42"/>
      <c r="M3" s="42"/>
      <c r="N3" s="42"/>
    </row>
    <row r="4" spans="5:14" x14ac:dyDescent="0.25">
      <c r="E4" s="43" t="s">
        <v>45</v>
      </c>
      <c r="F4" s="43"/>
      <c r="G4" s="43"/>
      <c r="H4" s="43"/>
      <c r="I4" s="43"/>
      <c r="J4" s="43"/>
      <c r="K4" s="43"/>
      <c r="L4" s="44" t="s">
        <v>81</v>
      </c>
      <c r="M4" s="44"/>
      <c r="N4" s="44"/>
    </row>
    <row r="5" spans="5:14" x14ac:dyDescent="0.25">
      <c r="E5" s="43" t="s">
        <v>46</v>
      </c>
      <c r="F5" s="43"/>
      <c r="G5" s="43"/>
      <c r="H5" s="43"/>
      <c r="I5" s="43"/>
      <c r="J5" s="43"/>
      <c r="K5" s="43"/>
      <c r="L5" s="33">
        <v>32022</v>
      </c>
      <c r="M5" s="33"/>
      <c r="N5" s="33"/>
    </row>
    <row r="6" spans="5:14" x14ac:dyDescent="0.25">
      <c r="E6" s="45" t="s">
        <v>47</v>
      </c>
      <c r="F6" s="45"/>
      <c r="G6" s="45"/>
      <c r="H6" s="45"/>
      <c r="I6" s="45"/>
      <c r="J6" s="45"/>
      <c r="K6" s="45"/>
      <c r="L6" s="47" t="s">
        <v>83</v>
      </c>
      <c r="M6" s="47"/>
      <c r="N6" s="45"/>
    </row>
    <row r="7" spans="5:14" x14ac:dyDescent="0.25">
      <c r="E7" s="45" t="s">
        <v>73</v>
      </c>
      <c r="F7" s="45"/>
      <c r="G7" s="45"/>
      <c r="H7" s="45"/>
      <c r="I7" s="45"/>
      <c r="J7" s="45"/>
      <c r="K7" s="45"/>
      <c r="L7" s="48">
        <v>1664.83</v>
      </c>
      <c r="M7" s="48"/>
      <c r="N7" s="48"/>
    </row>
    <row r="8" spans="5:14" x14ac:dyDescent="0.25">
      <c r="E8" s="45" t="s">
        <v>0</v>
      </c>
      <c r="F8" s="45"/>
      <c r="G8" s="45"/>
      <c r="H8" s="45"/>
      <c r="I8" s="45"/>
      <c r="J8" s="45"/>
      <c r="K8" s="45"/>
      <c r="L8" s="49">
        <v>12</v>
      </c>
      <c r="M8" s="49"/>
      <c r="N8" s="49"/>
    </row>
    <row r="9" spans="5:14" x14ac:dyDescent="0.25">
      <c r="E9" s="45" t="s">
        <v>80</v>
      </c>
      <c r="F9" s="45"/>
      <c r="G9" s="45"/>
      <c r="H9" s="45"/>
      <c r="I9" s="45"/>
      <c r="J9" s="45"/>
      <c r="K9" s="45"/>
      <c r="L9" s="46">
        <v>1</v>
      </c>
      <c r="M9" s="46"/>
      <c r="N9" s="46"/>
    </row>
    <row r="10" spans="5:14" x14ac:dyDescent="0.25">
      <c r="E10" s="45" t="s">
        <v>1</v>
      </c>
      <c r="F10" s="45"/>
      <c r="G10" s="45"/>
      <c r="H10" s="45"/>
      <c r="I10" s="45"/>
      <c r="J10" s="45"/>
      <c r="K10" s="45"/>
      <c r="L10" s="46">
        <v>2</v>
      </c>
      <c r="M10" s="46"/>
      <c r="N10" s="46"/>
    </row>
    <row r="11" spans="5:14" x14ac:dyDescent="0.25">
      <c r="E11" s="45" t="s">
        <v>100</v>
      </c>
      <c r="F11" s="45"/>
      <c r="G11" s="45"/>
      <c r="H11" s="45"/>
      <c r="I11" s="45"/>
      <c r="J11" s="45"/>
      <c r="K11" s="45"/>
      <c r="L11" s="46">
        <v>15</v>
      </c>
      <c r="M11" s="46"/>
      <c r="N11" s="46"/>
    </row>
    <row r="12" spans="5:14" x14ac:dyDescent="0.25">
      <c r="E12" s="45" t="s">
        <v>74</v>
      </c>
      <c r="F12" s="45"/>
      <c r="G12" s="45"/>
      <c r="H12" s="45"/>
      <c r="I12" s="45"/>
      <c r="J12" s="45"/>
      <c r="K12" s="45"/>
      <c r="L12" s="33">
        <v>3.3650000000000002</v>
      </c>
      <c r="M12" s="33"/>
      <c r="N12" s="33"/>
    </row>
    <row r="13" spans="5:14" x14ac:dyDescent="0.25">
      <c r="E13" s="45" t="s">
        <v>2</v>
      </c>
      <c r="F13" s="45"/>
      <c r="G13" s="45"/>
      <c r="H13" s="45"/>
      <c r="I13" s="45"/>
      <c r="J13" s="45"/>
      <c r="K13" s="45"/>
      <c r="L13" s="33">
        <v>2</v>
      </c>
      <c r="M13" s="33"/>
      <c r="N13" s="33"/>
    </row>
    <row r="14" spans="5:14" x14ac:dyDescent="0.25">
      <c r="E14" s="45" t="s">
        <v>75</v>
      </c>
      <c r="F14" s="45"/>
      <c r="G14" s="45"/>
      <c r="H14" s="45"/>
      <c r="I14" s="45"/>
      <c r="J14" s="45"/>
      <c r="K14" s="45"/>
      <c r="L14" s="48">
        <v>27.6</v>
      </c>
      <c r="M14" s="48"/>
      <c r="N14" s="48"/>
    </row>
    <row r="15" spans="5:14" x14ac:dyDescent="0.25"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5:14" ht="15.75" thickBot="1" x14ac:dyDescent="0.3">
      <c r="E16" s="58" t="s">
        <v>48</v>
      </c>
      <c r="F16" s="58"/>
      <c r="G16" s="58"/>
      <c r="H16" s="58"/>
      <c r="I16" s="58"/>
      <c r="J16" s="58"/>
      <c r="K16" s="58"/>
      <c r="L16" s="58"/>
      <c r="M16" s="58"/>
      <c r="N16" s="58"/>
    </row>
    <row r="17" spans="5:14" ht="15.75" thickTop="1" x14ac:dyDescent="0.25"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5:14" x14ac:dyDescent="0.25">
      <c r="E18" s="59" t="s">
        <v>50</v>
      </c>
      <c r="F18" s="59"/>
      <c r="G18" s="59"/>
      <c r="H18" s="59"/>
      <c r="I18" s="59"/>
      <c r="J18" s="59"/>
      <c r="K18" s="59"/>
      <c r="L18" s="57"/>
      <c r="M18" s="57"/>
      <c r="N18" s="57"/>
    </row>
    <row r="19" spans="5:14" x14ac:dyDescent="0.25">
      <c r="E19" s="45" t="s">
        <v>3</v>
      </c>
      <c r="F19" s="45"/>
      <c r="G19" s="45"/>
      <c r="H19" s="45"/>
      <c r="I19" s="45"/>
      <c r="J19" s="45"/>
      <c r="K19" s="45"/>
      <c r="L19" s="50">
        <f>L7</f>
        <v>1664.83</v>
      </c>
      <c r="M19" s="50"/>
      <c r="N19" s="50"/>
    </row>
    <row r="20" spans="5:14" x14ac:dyDescent="0.25">
      <c r="E20" s="45" t="s">
        <v>82</v>
      </c>
      <c r="F20" s="45"/>
      <c r="G20" s="45"/>
      <c r="H20" s="45"/>
      <c r="I20" s="45"/>
      <c r="J20" s="45"/>
      <c r="K20" s="45"/>
      <c r="L20" s="50">
        <f>L19*0.3</f>
        <v>499.44899999999996</v>
      </c>
      <c r="M20" s="50"/>
      <c r="N20" s="50"/>
    </row>
    <row r="21" spans="5:14" x14ac:dyDescent="0.25">
      <c r="E21" s="51" t="s">
        <v>52</v>
      </c>
      <c r="F21" s="51"/>
      <c r="G21" s="51"/>
      <c r="H21" s="51"/>
      <c r="I21" s="51"/>
      <c r="J21" s="51"/>
      <c r="K21" s="51"/>
      <c r="L21" s="52">
        <f>ROUND(SUM(L19:L20),2)</f>
        <v>2164.2800000000002</v>
      </c>
      <c r="M21" s="53"/>
      <c r="N21" s="53"/>
    </row>
    <row r="22" spans="5:14" x14ac:dyDescent="0.25">
      <c r="E22" s="54"/>
      <c r="F22" s="55"/>
      <c r="G22" s="55"/>
      <c r="H22" s="55"/>
      <c r="I22" s="55"/>
      <c r="J22" s="55"/>
      <c r="K22" s="55"/>
      <c r="L22" s="55"/>
      <c r="M22" s="55"/>
      <c r="N22" s="55"/>
    </row>
    <row r="23" spans="5:14" x14ac:dyDescent="0.25">
      <c r="E23" s="56" t="s">
        <v>51</v>
      </c>
      <c r="F23" s="56"/>
      <c r="G23" s="56"/>
      <c r="H23" s="56"/>
      <c r="I23" s="56"/>
      <c r="J23" s="56"/>
      <c r="K23" s="56"/>
      <c r="L23" s="57"/>
      <c r="M23" s="57"/>
      <c r="N23" s="57"/>
    </row>
    <row r="24" spans="5:14" x14ac:dyDescent="0.25">
      <c r="E24" s="69"/>
      <c r="F24" s="70"/>
      <c r="G24" s="70"/>
      <c r="H24" s="70"/>
      <c r="I24" s="70"/>
      <c r="J24" s="70"/>
      <c r="K24" s="70"/>
      <c r="L24" s="70"/>
      <c r="M24" s="70"/>
      <c r="N24" s="71"/>
    </row>
    <row r="25" spans="5:14" x14ac:dyDescent="0.25">
      <c r="E25" s="72" t="s">
        <v>55</v>
      </c>
      <c r="F25" s="73"/>
      <c r="G25" s="73"/>
      <c r="H25" s="73"/>
      <c r="I25" s="73"/>
      <c r="J25" s="73"/>
      <c r="K25" s="73"/>
      <c r="L25" s="73"/>
      <c r="M25" s="73"/>
      <c r="N25" s="73"/>
    </row>
    <row r="26" spans="5:14" x14ac:dyDescent="0.25">
      <c r="E26" s="45" t="s">
        <v>4</v>
      </c>
      <c r="F26" s="65"/>
      <c r="G26" s="65"/>
      <c r="H26" s="65"/>
      <c r="I26" s="65"/>
      <c r="J26" s="65"/>
      <c r="K26" s="3">
        <v>8.3299999999999999E-2</v>
      </c>
      <c r="L26" s="50">
        <f>ROUND(L21*K26,2)</f>
        <v>180.28</v>
      </c>
      <c r="M26" s="66"/>
      <c r="N26" s="66"/>
    </row>
    <row r="27" spans="5:14" x14ac:dyDescent="0.25">
      <c r="E27" s="45" t="s">
        <v>5</v>
      </c>
      <c r="F27" s="65"/>
      <c r="G27" s="65"/>
      <c r="H27" s="65"/>
      <c r="I27" s="65"/>
      <c r="J27" s="65"/>
      <c r="K27" s="3">
        <v>0.121</v>
      </c>
      <c r="L27" s="50">
        <f>ROUND(L21*K27,2)</f>
        <v>261.88</v>
      </c>
      <c r="M27" s="66"/>
      <c r="N27" s="66"/>
    </row>
    <row r="28" spans="5:14" x14ac:dyDescent="0.25">
      <c r="E28" s="61" t="s">
        <v>56</v>
      </c>
      <c r="F28" s="62"/>
      <c r="G28" s="62"/>
      <c r="H28" s="62"/>
      <c r="I28" s="62"/>
      <c r="J28" s="62"/>
      <c r="K28" s="1">
        <f>K26+K27</f>
        <v>0.20429999999999998</v>
      </c>
      <c r="L28" s="63">
        <f>L26+L27</f>
        <v>442.15999999999997</v>
      </c>
      <c r="M28" s="64"/>
      <c r="N28" s="64"/>
    </row>
    <row r="29" spans="5:14" x14ac:dyDescent="0.25">
      <c r="E29" s="45" t="s">
        <v>7</v>
      </c>
      <c r="F29" s="65"/>
      <c r="G29" s="65"/>
      <c r="H29" s="65"/>
      <c r="I29" s="65"/>
      <c r="J29" s="65"/>
      <c r="K29" s="3">
        <f>L29/L21</f>
        <v>7.2116362023398078E-2</v>
      </c>
      <c r="L29" s="50">
        <f>ROUND(L28*K41,2)</f>
        <v>156.08000000000001</v>
      </c>
      <c r="M29" s="66"/>
      <c r="N29" s="66"/>
    </row>
    <row r="30" spans="5:14" x14ac:dyDescent="0.25">
      <c r="E30" s="51" t="s">
        <v>53</v>
      </c>
      <c r="F30" s="67"/>
      <c r="G30" s="67"/>
      <c r="H30" s="67"/>
      <c r="I30" s="67"/>
      <c r="J30" s="67"/>
      <c r="K30" s="2">
        <f>SUM(K28:K29)</f>
        <v>0.27641636202339803</v>
      </c>
      <c r="L30" s="52">
        <f>L28+L29</f>
        <v>598.24</v>
      </c>
      <c r="M30" s="68"/>
      <c r="N30" s="68"/>
    </row>
    <row r="31" spans="5:14" x14ac:dyDescent="0.25">
      <c r="E31" s="54"/>
      <c r="F31" s="55"/>
      <c r="G31" s="55"/>
      <c r="H31" s="55"/>
      <c r="I31" s="55"/>
      <c r="J31" s="55"/>
      <c r="K31" s="55"/>
      <c r="L31" s="55"/>
      <c r="M31" s="55"/>
      <c r="N31" s="55"/>
    </row>
    <row r="32" spans="5:14" x14ac:dyDescent="0.25">
      <c r="E32" s="72" t="s">
        <v>57</v>
      </c>
      <c r="F32" s="72"/>
      <c r="G32" s="72"/>
      <c r="H32" s="72"/>
      <c r="I32" s="72"/>
      <c r="J32" s="72"/>
      <c r="K32" s="73"/>
      <c r="L32" s="73"/>
      <c r="M32" s="73"/>
      <c r="N32" s="73"/>
    </row>
    <row r="33" spans="5:14" x14ac:dyDescent="0.25">
      <c r="E33" s="45" t="s">
        <v>8</v>
      </c>
      <c r="F33" s="45"/>
      <c r="G33" s="45"/>
      <c r="H33" s="45"/>
      <c r="I33" s="45"/>
      <c r="J33" s="45"/>
      <c r="K33" s="3">
        <v>0.2</v>
      </c>
      <c r="L33" s="50">
        <f>ROUND($L$21*K33,2)</f>
        <v>432.86</v>
      </c>
      <c r="M33" s="50"/>
      <c r="N33" s="50"/>
    </row>
    <row r="34" spans="5:14" x14ac:dyDescent="0.25">
      <c r="E34" s="45" t="s">
        <v>9</v>
      </c>
      <c r="F34" s="45"/>
      <c r="G34" s="45"/>
      <c r="H34" s="45"/>
      <c r="I34" s="45"/>
      <c r="J34" s="45"/>
      <c r="K34" s="17">
        <v>2.5000000000000001E-2</v>
      </c>
      <c r="L34" s="50">
        <f t="shared" ref="L34:L40" si="0">ROUND($L$21*K34,2)</f>
        <v>54.11</v>
      </c>
      <c r="M34" s="50"/>
      <c r="N34" s="50"/>
    </row>
    <row r="35" spans="5:14" x14ac:dyDescent="0.25">
      <c r="E35" s="45" t="s">
        <v>10</v>
      </c>
      <c r="F35" s="45"/>
      <c r="G35" s="45"/>
      <c r="H35" s="45"/>
      <c r="I35" s="45"/>
      <c r="J35" s="45"/>
      <c r="K35" s="17">
        <v>1.4999999999999999E-2</v>
      </c>
      <c r="L35" s="50">
        <f>ROUND($L$21*K35,2)</f>
        <v>32.46</v>
      </c>
      <c r="M35" s="50"/>
      <c r="N35" s="50"/>
    </row>
    <row r="36" spans="5:14" x14ac:dyDescent="0.25">
      <c r="E36" s="45" t="s">
        <v>43</v>
      </c>
      <c r="F36" s="45"/>
      <c r="G36" s="45"/>
      <c r="H36" s="45"/>
      <c r="I36" s="45"/>
      <c r="J36" s="45"/>
      <c r="K36" s="17">
        <v>1.4999999999999999E-2</v>
      </c>
      <c r="L36" s="50">
        <f t="shared" si="0"/>
        <v>32.46</v>
      </c>
      <c r="M36" s="50"/>
      <c r="N36" s="50"/>
    </row>
    <row r="37" spans="5:14" x14ac:dyDescent="0.25">
      <c r="E37" s="45" t="s">
        <v>44</v>
      </c>
      <c r="F37" s="45"/>
      <c r="G37" s="45"/>
      <c r="H37" s="45"/>
      <c r="I37" s="45"/>
      <c r="J37" s="45"/>
      <c r="K37" s="17">
        <v>0.01</v>
      </c>
      <c r="L37" s="50">
        <f t="shared" si="0"/>
        <v>21.64</v>
      </c>
      <c r="M37" s="50"/>
      <c r="N37" s="50"/>
    </row>
    <row r="38" spans="5:14" x14ac:dyDescent="0.25">
      <c r="E38" s="45" t="s">
        <v>11</v>
      </c>
      <c r="F38" s="45"/>
      <c r="G38" s="45"/>
      <c r="H38" s="45"/>
      <c r="I38" s="45"/>
      <c r="J38" s="45"/>
      <c r="K38" s="17">
        <v>6.0000000000000001E-3</v>
      </c>
      <c r="L38" s="50">
        <f t="shared" si="0"/>
        <v>12.99</v>
      </c>
      <c r="M38" s="50"/>
      <c r="N38" s="50"/>
    </row>
    <row r="39" spans="5:14" x14ac:dyDescent="0.25">
      <c r="E39" s="45" t="s">
        <v>12</v>
      </c>
      <c r="F39" s="45"/>
      <c r="G39" s="45"/>
      <c r="H39" s="45"/>
      <c r="I39" s="45"/>
      <c r="J39" s="45"/>
      <c r="K39" s="17">
        <v>2E-3</v>
      </c>
      <c r="L39" s="50">
        <f t="shared" si="0"/>
        <v>4.33</v>
      </c>
      <c r="M39" s="50"/>
      <c r="N39" s="50"/>
    </row>
    <row r="40" spans="5:14" x14ac:dyDescent="0.25">
      <c r="E40" s="45" t="s">
        <v>13</v>
      </c>
      <c r="F40" s="45"/>
      <c r="G40" s="45"/>
      <c r="H40" s="45"/>
      <c r="I40" s="45"/>
      <c r="J40" s="45"/>
      <c r="K40" s="3">
        <v>0.08</v>
      </c>
      <c r="L40" s="50">
        <f t="shared" si="0"/>
        <v>173.14</v>
      </c>
      <c r="M40" s="50"/>
      <c r="N40" s="50"/>
    </row>
    <row r="41" spans="5:14" x14ac:dyDescent="0.25">
      <c r="E41" s="51" t="s">
        <v>54</v>
      </c>
      <c r="F41" s="51"/>
      <c r="G41" s="51"/>
      <c r="H41" s="51"/>
      <c r="I41" s="51"/>
      <c r="J41" s="51"/>
      <c r="K41" s="2">
        <f>SUM(K33:K40)</f>
        <v>0.35300000000000004</v>
      </c>
      <c r="L41" s="52">
        <f>ROUND($L$21*K41,2)</f>
        <v>763.99</v>
      </c>
      <c r="M41" s="52"/>
      <c r="N41" s="52"/>
    </row>
    <row r="42" spans="5:14" x14ac:dyDescent="0.25"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5:14" x14ac:dyDescent="0.25">
      <c r="E43" s="72" t="s">
        <v>58</v>
      </c>
      <c r="F43" s="72"/>
      <c r="G43" s="72"/>
      <c r="H43" s="72"/>
      <c r="I43" s="72"/>
      <c r="J43" s="72"/>
      <c r="K43" s="73"/>
      <c r="L43" s="73"/>
      <c r="M43" s="73"/>
      <c r="N43" s="73"/>
    </row>
    <row r="44" spans="5:14" x14ac:dyDescent="0.25">
      <c r="E44" s="45" t="s">
        <v>15</v>
      </c>
      <c r="F44" s="45"/>
      <c r="G44" s="45"/>
      <c r="H44" s="45"/>
      <c r="I44" s="45"/>
      <c r="J44" s="45"/>
      <c r="K44" s="65"/>
      <c r="L44" s="74">
        <f>ROUND((L12*L11*L13)-(L7*6%),2)</f>
        <v>1.06</v>
      </c>
      <c r="M44" s="75"/>
      <c r="N44" s="75"/>
    </row>
    <row r="45" spans="5:14" x14ac:dyDescent="0.25">
      <c r="E45" s="45" t="s">
        <v>16</v>
      </c>
      <c r="F45" s="65"/>
      <c r="G45" s="65"/>
      <c r="H45" s="65"/>
      <c r="I45" s="65"/>
      <c r="J45" s="65"/>
      <c r="K45" s="65"/>
      <c r="L45" s="74">
        <f>ROUND((L14*L11)*80%,2)</f>
        <v>331.2</v>
      </c>
      <c r="M45" s="75"/>
      <c r="N45" s="75"/>
    </row>
    <row r="46" spans="5:14" x14ac:dyDescent="0.25">
      <c r="E46" s="45" t="s">
        <v>77</v>
      </c>
      <c r="F46" s="65"/>
      <c r="G46" s="65"/>
      <c r="H46" s="65"/>
      <c r="I46" s="65"/>
      <c r="J46" s="65"/>
      <c r="K46" s="65"/>
      <c r="L46" s="78">
        <v>5.5</v>
      </c>
      <c r="M46" s="79"/>
      <c r="N46" s="80"/>
    </row>
    <row r="47" spans="5:14" x14ac:dyDescent="0.25">
      <c r="E47" s="45" t="s">
        <v>17</v>
      </c>
      <c r="F47" s="65"/>
      <c r="G47" s="65"/>
      <c r="H47" s="65"/>
      <c r="I47" s="65"/>
      <c r="J47" s="65"/>
      <c r="K47" s="65"/>
      <c r="L47" s="74">
        <f>ROUND(L21*7%,2)</f>
        <v>151.5</v>
      </c>
      <c r="M47" s="75"/>
      <c r="N47" s="75"/>
    </row>
    <row r="48" spans="5:14" x14ac:dyDescent="0.25">
      <c r="E48" s="45" t="s">
        <v>18</v>
      </c>
      <c r="F48" s="65"/>
      <c r="G48" s="65"/>
      <c r="H48" s="65"/>
      <c r="I48" s="65"/>
      <c r="J48" s="65"/>
      <c r="K48" s="65"/>
      <c r="L48" s="74">
        <v>14</v>
      </c>
      <c r="M48" s="75"/>
      <c r="N48" s="75"/>
    </row>
    <row r="49" spans="5:14" x14ac:dyDescent="0.25">
      <c r="E49" s="51" t="s">
        <v>59</v>
      </c>
      <c r="F49" s="51"/>
      <c r="G49" s="51"/>
      <c r="H49" s="51"/>
      <c r="I49" s="51"/>
      <c r="J49" s="51"/>
      <c r="K49" s="51"/>
      <c r="L49" s="63">
        <f>ROUND(SUM(L44:L48),2)</f>
        <v>503.26</v>
      </c>
      <c r="M49" s="63"/>
      <c r="N49" s="63"/>
    </row>
    <row r="50" spans="5:14" x14ac:dyDescent="0.25"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5:14" x14ac:dyDescent="0.25">
      <c r="E51" s="76" t="s">
        <v>60</v>
      </c>
      <c r="F51" s="76"/>
      <c r="G51" s="76"/>
      <c r="H51" s="76"/>
      <c r="I51" s="76"/>
      <c r="J51" s="76"/>
      <c r="K51" s="77"/>
      <c r="L51" s="77"/>
      <c r="M51" s="77"/>
      <c r="N51" s="77"/>
    </row>
    <row r="52" spans="5:14" x14ac:dyDescent="0.25">
      <c r="E52" s="45" t="s">
        <v>19</v>
      </c>
      <c r="F52" s="45"/>
      <c r="G52" s="45"/>
      <c r="H52" s="45"/>
      <c r="I52" s="45"/>
      <c r="J52" s="45"/>
      <c r="K52" s="65"/>
      <c r="L52" s="50">
        <f>L30</f>
        <v>598.24</v>
      </c>
      <c r="M52" s="50"/>
      <c r="N52" s="50"/>
    </row>
    <row r="53" spans="5:14" x14ac:dyDescent="0.25">
      <c r="E53" s="45" t="s">
        <v>20</v>
      </c>
      <c r="F53" s="45"/>
      <c r="G53" s="45"/>
      <c r="H53" s="45"/>
      <c r="I53" s="45"/>
      <c r="J53" s="45"/>
      <c r="K53" s="65"/>
      <c r="L53" s="50">
        <f>L41</f>
        <v>763.99</v>
      </c>
      <c r="M53" s="50"/>
      <c r="N53" s="50"/>
    </row>
    <row r="54" spans="5:14" x14ac:dyDescent="0.25">
      <c r="E54" s="45" t="s">
        <v>14</v>
      </c>
      <c r="F54" s="65"/>
      <c r="G54" s="65"/>
      <c r="H54" s="65"/>
      <c r="I54" s="65"/>
      <c r="J54" s="65"/>
      <c r="K54" s="65"/>
      <c r="L54" s="50">
        <f>L49</f>
        <v>503.26</v>
      </c>
      <c r="M54" s="66"/>
      <c r="N54" s="66"/>
    </row>
    <row r="55" spans="5:14" x14ac:dyDescent="0.25">
      <c r="E55" s="51" t="s">
        <v>61</v>
      </c>
      <c r="F55" s="51"/>
      <c r="G55" s="51"/>
      <c r="H55" s="51"/>
      <c r="I55" s="51"/>
      <c r="J55" s="51"/>
      <c r="K55" s="51"/>
      <c r="L55" s="63">
        <f>ROUND(SUM(L52:L54),2)</f>
        <v>1865.49</v>
      </c>
      <c r="M55" s="63"/>
      <c r="N55" s="63"/>
    </row>
    <row r="56" spans="5:14" x14ac:dyDescent="0.25">
      <c r="E56" s="54"/>
      <c r="F56" s="54"/>
      <c r="G56" s="54"/>
      <c r="H56" s="54"/>
      <c r="I56" s="54"/>
      <c r="J56" s="54"/>
      <c r="K56" s="54"/>
      <c r="L56" s="54"/>
      <c r="M56" s="54"/>
      <c r="N56" s="54"/>
    </row>
    <row r="57" spans="5:14" x14ac:dyDescent="0.25">
      <c r="E57" s="76" t="s">
        <v>62</v>
      </c>
      <c r="F57" s="76"/>
      <c r="G57" s="76"/>
      <c r="H57" s="76"/>
      <c r="I57" s="76"/>
      <c r="J57" s="76"/>
      <c r="K57" s="77"/>
      <c r="L57" s="77"/>
      <c r="M57" s="77"/>
      <c r="N57" s="77"/>
    </row>
    <row r="58" spans="5:14" x14ac:dyDescent="0.25">
      <c r="E58" s="45" t="s">
        <v>78</v>
      </c>
      <c r="F58" s="65"/>
      <c r="G58" s="65"/>
      <c r="H58" s="65"/>
      <c r="I58" s="65"/>
      <c r="J58" s="65"/>
      <c r="K58" s="4">
        <f>L58/L21</f>
        <v>4.7590884728408523E-3</v>
      </c>
      <c r="L58" s="81">
        <v>10.3</v>
      </c>
      <c r="M58" s="82"/>
      <c r="N58" s="83"/>
    </row>
    <row r="59" spans="5:14" x14ac:dyDescent="0.25">
      <c r="E59" s="45" t="s">
        <v>79</v>
      </c>
      <c r="F59" s="45"/>
      <c r="G59" s="45"/>
      <c r="H59" s="45"/>
      <c r="I59" s="45"/>
      <c r="J59" s="45"/>
      <c r="K59" s="6">
        <f>L59/L21</f>
        <v>1.8620511209270517E-2</v>
      </c>
      <c r="L59" s="81">
        <v>40.299999999999997</v>
      </c>
      <c r="M59" s="82"/>
      <c r="N59" s="83"/>
    </row>
    <row r="60" spans="5:14" x14ac:dyDescent="0.25">
      <c r="E60" s="45" t="s">
        <v>84</v>
      </c>
      <c r="F60" s="45"/>
      <c r="G60" s="45"/>
      <c r="H60" s="45"/>
      <c r="I60" s="45"/>
      <c r="J60" s="45"/>
      <c r="K60" s="4">
        <v>0.04</v>
      </c>
      <c r="L60" s="74">
        <f>ROUND(L$21*4%,2)</f>
        <v>86.57</v>
      </c>
      <c r="M60" s="84"/>
      <c r="N60" s="84"/>
    </row>
    <row r="61" spans="5:14" x14ac:dyDescent="0.25">
      <c r="E61" s="61" t="s">
        <v>63</v>
      </c>
      <c r="F61" s="61"/>
      <c r="G61" s="61"/>
      <c r="H61" s="61"/>
      <c r="I61" s="61"/>
      <c r="J61" s="61"/>
      <c r="K61" s="1">
        <f>SUM(K58:K60)</f>
        <v>6.3379599682111376E-2</v>
      </c>
      <c r="L61" s="63">
        <f>ROUND(SUM(L58:L60),2)</f>
        <v>137.16999999999999</v>
      </c>
      <c r="M61" s="63"/>
      <c r="N61" s="63"/>
    </row>
    <row r="62" spans="5:14" x14ac:dyDescent="0.25">
      <c r="E62" s="54"/>
      <c r="F62" s="55"/>
      <c r="G62" s="55"/>
      <c r="H62" s="55"/>
      <c r="I62" s="55"/>
      <c r="J62" s="55"/>
      <c r="K62" s="55"/>
      <c r="L62" s="55"/>
      <c r="M62" s="55"/>
      <c r="N62" s="55"/>
    </row>
    <row r="63" spans="5:14" x14ac:dyDescent="0.25">
      <c r="E63" s="76" t="s">
        <v>64</v>
      </c>
      <c r="F63" s="76"/>
      <c r="G63" s="76"/>
      <c r="H63" s="76"/>
      <c r="I63" s="76"/>
      <c r="J63" s="76"/>
      <c r="K63" s="76"/>
      <c r="L63" s="76"/>
      <c r="M63" s="76"/>
      <c r="N63" s="76"/>
    </row>
    <row r="64" spans="5:14" x14ac:dyDescent="0.25">
      <c r="E64" s="45" t="s">
        <v>21</v>
      </c>
      <c r="F64" s="45"/>
      <c r="G64" s="45"/>
      <c r="H64" s="45"/>
      <c r="I64" s="45"/>
      <c r="J64" s="45"/>
      <c r="K64" s="65"/>
      <c r="L64" s="65"/>
      <c r="M64" s="65"/>
      <c r="N64" s="65"/>
    </row>
    <row r="65" spans="5:14" x14ac:dyDescent="0.25">
      <c r="E65" s="45" t="s">
        <v>22</v>
      </c>
      <c r="F65" s="65"/>
      <c r="G65" s="65"/>
      <c r="H65" s="65"/>
      <c r="I65" s="65"/>
      <c r="J65" s="65"/>
      <c r="K65" s="5">
        <f>L65/L21</f>
        <v>3.3637052507069318E-2</v>
      </c>
      <c r="L65" s="81">
        <v>72.8</v>
      </c>
      <c r="M65" s="82"/>
      <c r="N65" s="83"/>
    </row>
    <row r="66" spans="5:14" x14ac:dyDescent="0.25">
      <c r="E66" s="45" t="s">
        <v>23</v>
      </c>
      <c r="F66" s="65"/>
      <c r="G66" s="65"/>
      <c r="H66" s="65"/>
      <c r="I66" s="65"/>
      <c r="J66" s="65"/>
      <c r="K66" s="5">
        <f>L66/L21</f>
        <v>7.8548062173101445E-3</v>
      </c>
      <c r="L66" s="81">
        <v>17</v>
      </c>
      <c r="M66" s="82"/>
      <c r="N66" s="83"/>
    </row>
    <row r="67" spans="5:14" x14ac:dyDescent="0.25">
      <c r="E67" s="45" t="s">
        <v>24</v>
      </c>
      <c r="F67" s="65"/>
      <c r="G67" s="65"/>
      <c r="H67" s="65"/>
      <c r="I67" s="65"/>
      <c r="J67" s="65"/>
      <c r="K67" s="5">
        <f>L67/L21</f>
        <v>7.8548062173101445E-3</v>
      </c>
      <c r="L67" s="81">
        <v>17</v>
      </c>
      <c r="M67" s="82"/>
      <c r="N67" s="83"/>
    </row>
    <row r="68" spans="5:14" x14ac:dyDescent="0.25">
      <c r="E68" s="45" t="s">
        <v>25</v>
      </c>
      <c r="F68" s="65"/>
      <c r="G68" s="65"/>
      <c r="H68" s="65"/>
      <c r="I68" s="65"/>
      <c r="J68" s="65"/>
      <c r="K68" s="5">
        <f>L68/L21</f>
        <v>1.9174968118727707E-3</v>
      </c>
      <c r="L68" s="81">
        <v>4.1500000000000004</v>
      </c>
      <c r="M68" s="82"/>
      <c r="N68" s="83"/>
    </row>
    <row r="69" spans="5:14" x14ac:dyDescent="0.25">
      <c r="E69" s="45" t="s">
        <v>26</v>
      </c>
      <c r="F69" s="65"/>
      <c r="G69" s="65"/>
      <c r="H69" s="65"/>
      <c r="I69" s="65"/>
      <c r="J69" s="65"/>
      <c r="K69" s="5">
        <v>5.0000000000000001E-4</v>
      </c>
      <c r="L69" s="81">
        <v>1.71</v>
      </c>
      <c r="M69" s="82"/>
      <c r="N69" s="83"/>
    </row>
    <row r="70" spans="5:14" x14ac:dyDescent="0.25">
      <c r="E70" s="61" t="s">
        <v>65</v>
      </c>
      <c r="F70" s="62"/>
      <c r="G70" s="62"/>
      <c r="H70" s="62"/>
      <c r="I70" s="62"/>
      <c r="J70" s="62"/>
      <c r="K70" s="7">
        <f>L70/L21</f>
        <v>5.2054262849538874E-2</v>
      </c>
      <c r="L70" s="52">
        <f>ROUND(SUM(L64:L69),2)</f>
        <v>112.66</v>
      </c>
      <c r="M70" s="52"/>
      <c r="N70" s="52"/>
    </row>
    <row r="71" spans="5:14" x14ac:dyDescent="0.25"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spans="5:14" x14ac:dyDescent="0.25">
      <c r="E72" s="76" t="s">
        <v>66</v>
      </c>
      <c r="F72" s="76"/>
      <c r="G72" s="76"/>
      <c r="H72" s="76"/>
      <c r="I72" s="76"/>
      <c r="J72" s="76"/>
      <c r="K72" s="76"/>
      <c r="L72" s="76"/>
      <c r="M72" s="76"/>
      <c r="N72" s="76"/>
    </row>
    <row r="73" spans="5:14" x14ac:dyDescent="0.25">
      <c r="E73" s="45" t="s">
        <v>27</v>
      </c>
      <c r="F73" s="45"/>
      <c r="G73" s="45"/>
      <c r="H73" s="45"/>
      <c r="I73" s="45"/>
      <c r="J73" s="45"/>
      <c r="K73" s="65"/>
      <c r="L73" s="48">
        <f>INSUMOS!G12</f>
        <v>56.208333333333329</v>
      </c>
      <c r="M73" s="48"/>
      <c r="N73" s="48"/>
    </row>
    <row r="74" spans="5:14" x14ac:dyDescent="0.25">
      <c r="E74" s="45" t="s">
        <v>41</v>
      </c>
      <c r="F74" s="65"/>
      <c r="G74" s="65"/>
      <c r="H74" s="65"/>
      <c r="I74" s="65"/>
      <c r="J74" s="65"/>
      <c r="K74" s="65"/>
      <c r="L74" s="48">
        <v>0</v>
      </c>
      <c r="M74" s="66"/>
      <c r="N74" s="66"/>
    </row>
    <row r="75" spans="5:14" x14ac:dyDescent="0.25">
      <c r="E75" s="45" t="s">
        <v>42</v>
      </c>
      <c r="F75" s="65"/>
      <c r="G75" s="65"/>
      <c r="H75" s="65"/>
      <c r="I75" s="65"/>
      <c r="J75" s="65"/>
      <c r="K75" s="65"/>
      <c r="L75" s="48">
        <f>INSUMOS!G19</f>
        <v>0.41666666666666669</v>
      </c>
      <c r="M75" s="66"/>
      <c r="N75" s="66"/>
    </row>
    <row r="76" spans="5:14" x14ac:dyDescent="0.25">
      <c r="E76" s="87" t="s">
        <v>28</v>
      </c>
      <c r="F76" s="88"/>
      <c r="G76" s="88"/>
      <c r="H76" s="88"/>
      <c r="I76" s="88"/>
      <c r="J76" s="88"/>
      <c r="K76" s="89"/>
      <c r="L76" s="48">
        <f>INSUMOS!G38</f>
        <v>36.745833333333337</v>
      </c>
      <c r="M76" s="48"/>
      <c r="N76" s="48"/>
    </row>
    <row r="77" spans="5:14" x14ac:dyDescent="0.25">
      <c r="E77" s="51" t="s">
        <v>67</v>
      </c>
      <c r="F77" s="51"/>
      <c r="G77" s="51"/>
      <c r="H77" s="51"/>
      <c r="I77" s="51"/>
      <c r="J77" s="51"/>
      <c r="K77" s="51"/>
      <c r="L77" s="52">
        <f>ROUND(SUM(L73:L76),2)</f>
        <v>93.37</v>
      </c>
      <c r="M77" s="52"/>
      <c r="N77" s="52"/>
    </row>
    <row r="78" spans="5:14" x14ac:dyDescent="0.25">
      <c r="E78" s="54"/>
      <c r="F78" s="55"/>
      <c r="G78" s="55"/>
      <c r="H78" s="55"/>
      <c r="I78" s="55"/>
      <c r="J78" s="55"/>
      <c r="K78" s="55"/>
      <c r="L78" s="55"/>
      <c r="M78" s="55"/>
      <c r="N78" s="55"/>
    </row>
    <row r="79" spans="5:14" x14ac:dyDescent="0.25">
      <c r="E79" s="61" t="s">
        <v>56</v>
      </c>
      <c r="F79" s="62"/>
      <c r="G79" s="62"/>
      <c r="H79" s="62"/>
      <c r="I79" s="62"/>
      <c r="J79" s="62"/>
      <c r="K79" s="62"/>
      <c r="L79" s="85">
        <f>L21+L55+L61+L70+L77</f>
        <v>4372.97</v>
      </c>
      <c r="M79" s="86"/>
      <c r="N79" s="86"/>
    </row>
    <row r="80" spans="5:14" x14ac:dyDescent="0.25">
      <c r="E80" s="54"/>
      <c r="F80" s="55"/>
      <c r="G80" s="55"/>
      <c r="H80" s="55"/>
      <c r="I80" s="55"/>
      <c r="J80" s="55"/>
      <c r="K80" s="55"/>
      <c r="L80" s="55"/>
      <c r="M80" s="55"/>
      <c r="N80" s="55"/>
    </row>
    <row r="81" spans="5:14" x14ac:dyDescent="0.25">
      <c r="E81" s="76" t="s">
        <v>68</v>
      </c>
      <c r="F81" s="77"/>
      <c r="G81" s="77"/>
      <c r="H81" s="77"/>
      <c r="I81" s="77"/>
      <c r="J81" s="77"/>
      <c r="K81" s="77"/>
      <c r="L81" s="77"/>
      <c r="M81" s="77"/>
      <c r="N81" s="77"/>
    </row>
    <row r="82" spans="5:14" x14ac:dyDescent="0.25">
      <c r="E82" s="45" t="s">
        <v>29</v>
      </c>
      <c r="F82" s="65"/>
      <c r="G82" s="65"/>
      <c r="H82" s="65"/>
      <c r="I82" s="65"/>
      <c r="J82" s="65"/>
      <c r="K82" s="17">
        <v>0.01</v>
      </c>
      <c r="L82" s="93">
        <f>ROUND(L79*K82,2)</f>
        <v>43.73</v>
      </c>
      <c r="M82" s="94"/>
      <c r="N82" s="94"/>
    </row>
    <row r="83" spans="5:14" x14ac:dyDescent="0.25">
      <c r="E83" s="45" t="s">
        <v>30</v>
      </c>
      <c r="F83" s="65"/>
      <c r="G83" s="65"/>
      <c r="H83" s="65"/>
      <c r="I83" s="65"/>
      <c r="J83" s="65"/>
      <c r="K83" s="17">
        <v>2.6301999999999999E-2</v>
      </c>
      <c r="L83" s="93">
        <f>ROUND((L79+L82)*K83,2)</f>
        <v>116.17</v>
      </c>
      <c r="M83" s="94"/>
      <c r="N83" s="94"/>
    </row>
    <row r="84" spans="5:14" x14ac:dyDescent="0.25">
      <c r="E84" s="51" t="s">
        <v>69</v>
      </c>
      <c r="F84" s="51"/>
      <c r="G84" s="51"/>
      <c r="H84" s="51"/>
      <c r="I84" s="51"/>
      <c r="J84" s="51"/>
      <c r="K84" s="51"/>
      <c r="L84" s="52">
        <f>ROUND(L82+L83,2)</f>
        <v>159.9</v>
      </c>
      <c r="M84" s="68"/>
      <c r="N84" s="68"/>
    </row>
    <row r="85" spans="5:14" x14ac:dyDescent="0.25">
      <c r="E85" s="90"/>
      <c r="F85" s="91"/>
      <c r="G85" s="91"/>
      <c r="H85" s="91"/>
      <c r="I85" s="91"/>
      <c r="J85" s="91"/>
      <c r="K85" s="91"/>
      <c r="L85" s="91"/>
      <c r="M85" s="91"/>
      <c r="N85" s="91"/>
    </row>
    <row r="86" spans="5:14" x14ac:dyDescent="0.25">
      <c r="E86" s="51" t="s">
        <v>56</v>
      </c>
      <c r="F86" s="67"/>
      <c r="G86" s="67"/>
      <c r="H86" s="67"/>
      <c r="I86" s="67"/>
      <c r="J86" s="67"/>
      <c r="K86" s="67"/>
      <c r="L86" s="52">
        <f>L79+L84</f>
        <v>4532.87</v>
      </c>
      <c r="M86" s="68"/>
      <c r="N86" s="68"/>
    </row>
    <row r="87" spans="5:14" x14ac:dyDescent="0.25">
      <c r="E87" s="90"/>
      <c r="F87" s="91"/>
      <c r="G87" s="91"/>
      <c r="H87" s="91"/>
      <c r="I87" s="91"/>
      <c r="J87" s="91"/>
      <c r="K87" s="91"/>
      <c r="L87" s="91"/>
      <c r="M87" s="91"/>
      <c r="N87" s="91"/>
    </row>
    <row r="88" spans="5:14" x14ac:dyDescent="0.25">
      <c r="E88" s="59" t="s">
        <v>70</v>
      </c>
      <c r="F88" s="57"/>
      <c r="G88" s="57"/>
      <c r="H88" s="57"/>
      <c r="I88" s="57"/>
      <c r="J88" s="57"/>
      <c r="K88" s="57"/>
      <c r="L88" s="57"/>
      <c r="M88" s="57"/>
      <c r="N88" s="57"/>
    </row>
    <row r="89" spans="5:14" x14ac:dyDescent="0.25">
      <c r="E89" s="92" t="s">
        <v>32</v>
      </c>
      <c r="F89" s="91"/>
      <c r="G89" s="91"/>
      <c r="H89" s="91"/>
      <c r="I89" s="91"/>
      <c r="J89" s="91"/>
      <c r="K89" s="17">
        <v>6.4999999999999997E-3</v>
      </c>
      <c r="L89" s="93">
        <f>ROUND(L103*K89,2)</f>
        <v>31.39</v>
      </c>
      <c r="M89" s="94"/>
      <c r="N89" s="94"/>
    </row>
    <row r="90" spans="5:14" x14ac:dyDescent="0.25">
      <c r="E90" s="92" t="s">
        <v>33</v>
      </c>
      <c r="F90" s="91"/>
      <c r="G90" s="91"/>
      <c r="H90" s="91"/>
      <c r="I90" s="91"/>
      <c r="J90" s="91"/>
      <c r="K90" s="17">
        <v>0.03</v>
      </c>
      <c r="L90" s="93">
        <f>ROUND(L103*K90,2)</f>
        <v>144.9</v>
      </c>
      <c r="M90" s="94"/>
      <c r="N90" s="94"/>
    </row>
    <row r="91" spans="5:14" x14ac:dyDescent="0.25">
      <c r="E91" s="92" t="s">
        <v>34</v>
      </c>
      <c r="F91" s="91"/>
      <c r="G91" s="91"/>
      <c r="H91" s="91"/>
      <c r="I91" s="91"/>
      <c r="J91" s="91"/>
      <c r="K91" s="17">
        <v>2.5000000000000001E-2</v>
      </c>
      <c r="L91" s="93">
        <f>ROUND(L103*K91,2)</f>
        <v>120.75</v>
      </c>
      <c r="M91" s="94"/>
      <c r="N91" s="94"/>
    </row>
    <row r="92" spans="5:14" x14ac:dyDescent="0.25">
      <c r="E92" s="51" t="s">
        <v>71</v>
      </c>
      <c r="F92" s="67"/>
      <c r="G92" s="67"/>
      <c r="H92" s="67"/>
      <c r="I92" s="67"/>
      <c r="J92" s="67"/>
      <c r="K92" s="2">
        <f>K89+K90+K91</f>
        <v>6.1499999999999999E-2</v>
      </c>
      <c r="L92" s="52">
        <f>SUM(L89:L91)</f>
        <v>297.04000000000002</v>
      </c>
      <c r="M92" s="68"/>
      <c r="N92" s="68"/>
    </row>
    <row r="93" spans="5:14" x14ac:dyDescent="0.25">
      <c r="E93" s="90"/>
      <c r="F93" s="91"/>
      <c r="G93" s="91"/>
      <c r="H93" s="91"/>
      <c r="I93" s="91"/>
      <c r="J93" s="91"/>
      <c r="K93" s="91"/>
      <c r="L93" s="91"/>
      <c r="M93" s="91"/>
      <c r="N93" s="91"/>
    </row>
    <row r="94" spans="5:14" x14ac:dyDescent="0.25">
      <c r="E94" s="95" t="s">
        <v>35</v>
      </c>
      <c r="F94" s="96"/>
      <c r="G94" s="96"/>
      <c r="H94" s="96"/>
      <c r="I94" s="96"/>
      <c r="J94" s="96"/>
      <c r="K94" s="96"/>
      <c r="L94" s="96"/>
      <c r="M94" s="96"/>
      <c r="N94" s="96"/>
    </row>
    <row r="95" spans="5:14" x14ac:dyDescent="0.25">
      <c r="E95" s="92" t="s">
        <v>36</v>
      </c>
      <c r="F95" s="91"/>
      <c r="G95" s="91"/>
      <c r="H95" s="91"/>
      <c r="I95" s="91"/>
      <c r="J95" s="91"/>
      <c r="K95" s="91"/>
      <c r="L95" s="93">
        <f>L21</f>
        <v>2164.2800000000002</v>
      </c>
      <c r="M95" s="94"/>
      <c r="N95" s="94"/>
    </row>
    <row r="96" spans="5:14" x14ac:dyDescent="0.25">
      <c r="E96" s="92" t="s">
        <v>76</v>
      </c>
      <c r="F96" s="91"/>
      <c r="G96" s="91"/>
      <c r="H96" s="91"/>
      <c r="I96" s="91"/>
      <c r="J96" s="91"/>
      <c r="K96" s="91"/>
      <c r="L96" s="93">
        <f>L55</f>
        <v>1865.49</v>
      </c>
      <c r="M96" s="94"/>
      <c r="N96" s="94"/>
    </row>
    <row r="97" spans="5:14" x14ac:dyDescent="0.25">
      <c r="E97" s="92" t="s">
        <v>37</v>
      </c>
      <c r="F97" s="91"/>
      <c r="G97" s="91"/>
      <c r="H97" s="91"/>
      <c r="I97" s="91"/>
      <c r="J97" s="91"/>
      <c r="K97" s="91"/>
      <c r="L97" s="93">
        <f>L61</f>
        <v>137.16999999999999</v>
      </c>
      <c r="M97" s="94"/>
      <c r="N97" s="94"/>
    </row>
    <row r="98" spans="5:14" x14ac:dyDescent="0.25">
      <c r="E98" s="92" t="s">
        <v>38</v>
      </c>
      <c r="F98" s="91"/>
      <c r="G98" s="91"/>
      <c r="H98" s="91"/>
      <c r="I98" s="91"/>
      <c r="J98" s="91"/>
      <c r="K98" s="91"/>
      <c r="L98" s="93">
        <f>L70</f>
        <v>112.66</v>
      </c>
      <c r="M98" s="94"/>
      <c r="N98" s="94"/>
    </row>
    <row r="99" spans="5:14" x14ac:dyDescent="0.25">
      <c r="E99" s="92" t="s">
        <v>39</v>
      </c>
      <c r="F99" s="91"/>
      <c r="G99" s="91"/>
      <c r="H99" s="91"/>
      <c r="I99" s="91"/>
      <c r="J99" s="91"/>
      <c r="K99" s="91"/>
      <c r="L99" s="93">
        <f>L77</f>
        <v>93.37</v>
      </c>
      <c r="M99" s="94"/>
      <c r="N99" s="94"/>
    </row>
    <row r="100" spans="5:14" x14ac:dyDescent="0.25">
      <c r="E100" s="92" t="s">
        <v>6</v>
      </c>
      <c r="F100" s="91"/>
      <c r="G100" s="91"/>
      <c r="H100" s="91"/>
      <c r="I100" s="91"/>
      <c r="J100" s="91"/>
      <c r="K100" s="91"/>
      <c r="L100" s="93">
        <f>ROUND(SUM(L95:L99),2)</f>
        <v>4372.97</v>
      </c>
      <c r="M100" s="94"/>
      <c r="N100" s="94"/>
    </row>
    <row r="101" spans="5:14" x14ac:dyDescent="0.25">
      <c r="E101" s="92" t="s">
        <v>40</v>
      </c>
      <c r="F101" s="91"/>
      <c r="G101" s="91"/>
      <c r="H101" s="91"/>
      <c r="I101" s="91"/>
      <c r="J101" s="91"/>
      <c r="K101" s="91"/>
      <c r="L101" s="93">
        <f>L84</f>
        <v>159.9</v>
      </c>
      <c r="M101" s="94"/>
      <c r="N101" s="94"/>
    </row>
    <row r="102" spans="5:14" x14ac:dyDescent="0.25">
      <c r="E102" s="92" t="s">
        <v>31</v>
      </c>
      <c r="F102" s="91"/>
      <c r="G102" s="91"/>
      <c r="H102" s="91"/>
      <c r="I102" s="91"/>
      <c r="J102" s="91"/>
      <c r="K102" s="91"/>
      <c r="L102" s="99">
        <f>L92</f>
        <v>297.04000000000002</v>
      </c>
      <c r="M102" s="100"/>
      <c r="N102" s="100"/>
    </row>
    <row r="103" spans="5:14" x14ac:dyDescent="0.25">
      <c r="E103" s="72" t="s">
        <v>72</v>
      </c>
      <c r="F103" s="73"/>
      <c r="G103" s="73"/>
      <c r="H103" s="73"/>
      <c r="I103" s="73"/>
      <c r="J103" s="73"/>
      <c r="K103" s="73"/>
      <c r="L103" s="97">
        <f>ROUND(L86/(1-K92),2)</f>
        <v>4829.91</v>
      </c>
      <c r="M103" s="98"/>
      <c r="N103" s="98"/>
    </row>
  </sheetData>
  <sheetProtection algorithmName="SHA-512" hashValue="xr3uV7W4ITk2sUmfuyYWE0TfVqVW6w8fgK0U+3Z1eiUGqPieNxWm4XILtSPBbG4fz7hrWIqIu/mZjVKob3dTwQ==" saltValue="joAt0IjcoBP2/Cy1dpYZIQ==" spinCount="100000" sheet="1" objects="1" scenarios="1"/>
  <mergeCells count="173">
    <mergeCell ref="E103:K103"/>
    <mergeCell ref="L103:N103"/>
    <mergeCell ref="E100:K100"/>
    <mergeCell ref="L100:N100"/>
    <mergeCell ref="E101:K101"/>
    <mergeCell ref="L101:N101"/>
    <mergeCell ref="E102:K102"/>
    <mergeCell ref="L102:N102"/>
    <mergeCell ref="E97:K97"/>
    <mergeCell ref="L97:N97"/>
    <mergeCell ref="E98:K98"/>
    <mergeCell ref="L98:N98"/>
    <mergeCell ref="E99:K99"/>
    <mergeCell ref="L99:N99"/>
    <mergeCell ref="E93:N93"/>
    <mergeCell ref="E94:N94"/>
    <mergeCell ref="E95:K95"/>
    <mergeCell ref="L95:N95"/>
    <mergeCell ref="E96:K96"/>
    <mergeCell ref="L96:N96"/>
    <mergeCell ref="E90:J90"/>
    <mergeCell ref="L90:N90"/>
    <mergeCell ref="E91:J91"/>
    <mergeCell ref="L91:N91"/>
    <mergeCell ref="E92:J92"/>
    <mergeCell ref="L92:N92"/>
    <mergeCell ref="E85:N85"/>
    <mergeCell ref="E86:K86"/>
    <mergeCell ref="L86:N86"/>
    <mergeCell ref="E87:N87"/>
    <mergeCell ref="E88:N88"/>
    <mergeCell ref="E89:J89"/>
    <mergeCell ref="L89:N89"/>
    <mergeCell ref="E81:N81"/>
    <mergeCell ref="E82:J82"/>
    <mergeCell ref="L82:N82"/>
    <mergeCell ref="E83:J83"/>
    <mergeCell ref="L83:N83"/>
    <mergeCell ref="E84:K84"/>
    <mergeCell ref="L84:N84"/>
    <mergeCell ref="E77:K77"/>
    <mergeCell ref="L77:N77"/>
    <mergeCell ref="E78:N78"/>
    <mergeCell ref="E79:K79"/>
    <mergeCell ref="L79:N79"/>
    <mergeCell ref="E80:N80"/>
    <mergeCell ref="E74:K74"/>
    <mergeCell ref="L74:N74"/>
    <mergeCell ref="E75:K75"/>
    <mergeCell ref="L75:N75"/>
    <mergeCell ref="E76:K76"/>
    <mergeCell ref="L76:N76"/>
    <mergeCell ref="E70:J70"/>
    <mergeCell ref="L70:N70"/>
    <mergeCell ref="E71:N71"/>
    <mergeCell ref="E72:N72"/>
    <mergeCell ref="E73:K73"/>
    <mergeCell ref="L73:N73"/>
    <mergeCell ref="E67:J67"/>
    <mergeCell ref="L67:N67"/>
    <mergeCell ref="E68:J68"/>
    <mergeCell ref="L68:N68"/>
    <mergeCell ref="E69:J69"/>
    <mergeCell ref="L69:N69"/>
    <mergeCell ref="E62:N62"/>
    <mergeCell ref="E63:N63"/>
    <mergeCell ref="E64:N64"/>
    <mergeCell ref="E65:J65"/>
    <mergeCell ref="L65:N65"/>
    <mergeCell ref="E66:J66"/>
    <mergeCell ref="L66:N66"/>
    <mergeCell ref="E59:J59"/>
    <mergeCell ref="L59:N59"/>
    <mergeCell ref="E60:J60"/>
    <mergeCell ref="L60:N60"/>
    <mergeCell ref="E61:J61"/>
    <mergeCell ref="L61:N61"/>
    <mergeCell ref="E55:K55"/>
    <mergeCell ref="L55:N55"/>
    <mergeCell ref="E56:N56"/>
    <mergeCell ref="E57:N57"/>
    <mergeCell ref="E58:J58"/>
    <mergeCell ref="L58:N58"/>
    <mergeCell ref="E52:K52"/>
    <mergeCell ref="L52:N52"/>
    <mergeCell ref="E53:K53"/>
    <mergeCell ref="L53:N53"/>
    <mergeCell ref="E54:K54"/>
    <mergeCell ref="L54:N54"/>
    <mergeCell ref="E48:K48"/>
    <mergeCell ref="L48:N48"/>
    <mergeCell ref="E49:K49"/>
    <mergeCell ref="L49:N49"/>
    <mergeCell ref="E50:N50"/>
    <mergeCell ref="E51:N51"/>
    <mergeCell ref="E45:K45"/>
    <mergeCell ref="L45:N45"/>
    <mergeCell ref="E46:K46"/>
    <mergeCell ref="L46:N46"/>
    <mergeCell ref="E47:K47"/>
    <mergeCell ref="L47:N47"/>
    <mergeCell ref="E41:J41"/>
    <mergeCell ref="L41:N41"/>
    <mergeCell ref="E42:N42"/>
    <mergeCell ref="E43:N43"/>
    <mergeCell ref="E44:K44"/>
    <mergeCell ref="L44:N44"/>
    <mergeCell ref="E38:J38"/>
    <mergeCell ref="L38:N38"/>
    <mergeCell ref="E39:J39"/>
    <mergeCell ref="L39:N39"/>
    <mergeCell ref="E40:J40"/>
    <mergeCell ref="L40:N40"/>
    <mergeCell ref="E35:J35"/>
    <mergeCell ref="L35:N35"/>
    <mergeCell ref="E36:J36"/>
    <mergeCell ref="L36:N36"/>
    <mergeCell ref="E37:J37"/>
    <mergeCell ref="L37:N37"/>
    <mergeCell ref="E31:N31"/>
    <mergeCell ref="E32:N32"/>
    <mergeCell ref="E33:J33"/>
    <mergeCell ref="L33:N33"/>
    <mergeCell ref="E34:J34"/>
    <mergeCell ref="L34:N34"/>
    <mergeCell ref="E28:J28"/>
    <mergeCell ref="L28:N28"/>
    <mergeCell ref="E29:J29"/>
    <mergeCell ref="L29:N29"/>
    <mergeCell ref="E30:J30"/>
    <mergeCell ref="L30:N30"/>
    <mergeCell ref="E24:N24"/>
    <mergeCell ref="E25:N25"/>
    <mergeCell ref="E26:J26"/>
    <mergeCell ref="L26:N26"/>
    <mergeCell ref="E27:J27"/>
    <mergeCell ref="L27:N27"/>
    <mergeCell ref="E15:K15"/>
    <mergeCell ref="L15:N15"/>
    <mergeCell ref="E12:K12"/>
    <mergeCell ref="L12:N12"/>
    <mergeCell ref="E13:K13"/>
    <mergeCell ref="L13:N13"/>
    <mergeCell ref="E14:K14"/>
    <mergeCell ref="L14:N14"/>
    <mergeCell ref="E11:K11"/>
    <mergeCell ref="L11:N11"/>
    <mergeCell ref="E20:K20"/>
    <mergeCell ref="L20:N20"/>
    <mergeCell ref="E21:K21"/>
    <mergeCell ref="L21:N21"/>
    <mergeCell ref="E22:N22"/>
    <mergeCell ref="E23:N23"/>
    <mergeCell ref="E16:N16"/>
    <mergeCell ref="E18:N18"/>
    <mergeCell ref="E19:K19"/>
    <mergeCell ref="L19:N19"/>
    <mergeCell ref="E2:N2"/>
    <mergeCell ref="E3:N3"/>
    <mergeCell ref="E4:K4"/>
    <mergeCell ref="L4:N4"/>
    <mergeCell ref="E5:K5"/>
    <mergeCell ref="L5:N5"/>
    <mergeCell ref="E9:K9"/>
    <mergeCell ref="L9:N9"/>
    <mergeCell ref="E10:K10"/>
    <mergeCell ref="L10:N10"/>
    <mergeCell ref="E6:K6"/>
    <mergeCell ref="L6:N6"/>
    <mergeCell ref="E7:K7"/>
    <mergeCell ref="L7:N7"/>
    <mergeCell ref="E8:K8"/>
    <mergeCell ref="L8:N8"/>
  </mergeCells>
  <pageMargins left="0.9055118110236221" right="0.51181102362204722" top="1.1811023622047245" bottom="0.78740157480314965" header="0.31496062992125984" footer="0.31496062992125984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N103"/>
  <sheetViews>
    <sheetView showGridLines="0" topLeftCell="B1" workbookViewId="0">
      <selection activeCell="R95" sqref="R95"/>
    </sheetView>
  </sheetViews>
  <sheetFormatPr defaultRowHeight="15" x14ac:dyDescent="0.25"/>
  <cols>
    <col min="10" max="10" width="23.7109375" customWidth="1"/>
  </cols>
  <sheetData>
    <row r="2" spans="5:14" x14ac:dyDescent="0.25">
      <c r="E2" s="32" t="s">
        <v>88</v>
      </c>
      <c r="F2" s="32"/>
      <c r="G2" s="32"/>
      <c r="H2" s="32"/>
      <c r="I2" s="32"/>
      <c r="J2" s="32"/>
      <c r="K2" s="32"/>
      <c r="L2" s="32"/>
      <c r="M2" s="32"/>
      <c r="N2" s="32"/>
    </row>
    <row r="3" spans="5:14" x14ac:dyDescent="0.25">
      <c r="E3" s="42" t="s">
        <v>49</v>
      </c>
      <c r="F3" s="42"/>
      <c r="G3" s="42"/>
      <c r="H3" s="42"/>
      <c r="I3" s="42"/>
      <c r="J3" s="42"/>
      <c r="K3" s="42"/>
      <c r="L3" s="42"/>
      <c r="M3" s="42"/>
      <c r="N3" s="42"/>
    </row>
    <row r="4" spans="5:14" x14ac:dyDescent="0.25">
      <c r="E4" s="43" t="s">
        <v>45</v>
      </c>
      <c r="F4" s="43"/>
      <c r="G4" s="43"/>
      <c r="H4" s="43"/>
      <c r="I4" s="43"/>
      <c r="J4" s="43"/>
      <c r="K4" s="43"/>
      <c r="L4" s="44" t="s">
        <v>91</v>
      </c>
      <c r="M4" s="44"/>
      <c r="N4" s="44"/>
    </row>
    <row r="5" spans="5:14" x14ac:dyDescent="0.25">
      <c r="E5" s="43" t="s">
        <v>46</v>
      </c>
      <c r="F5" s="43"/>
      <c r="G5" s="43"/>
      <c r="H5" s="43"/>
      <c r="I5" s="43"/>
      <c r="J5" s="43"/>
      <c r="K5" s="43"/>
      <c r="L5" s="33">
        <v>32022</v>
      </c>
      <c r="M5" s="33"/>
      <c r="N5" s="33"/>
    </row>
    <row r="6" spans="5:14" x14ac:dyDescent="0.25">
      <c r="E6" s="45" t="s">
        <v>47</v>
      </c>
      <c r="F6" s="45"/>
      <c r="G6" s="45"/>
      <c r="H6" s="45"/>
      <c r="I6" s="45"/>
      <c r="J6" s="45"/>
      <c r="K6" s="45"/>
      <c r="L6" s="47" t="s">
        <v>83</v>
      </c>
      <c r="M6" s="47"/>
      <c r="N6" s="45"/>
    </row>
    <row r="7" spans="5:14" x14ac:dyDescent="0.25">
      <c r="E7" s="45" t="s">
        <v>73</v>
      </c>
      <c r="F7" s="45"/>
      <c r="G7" s="45"/>
      <c r="H7" s="45"/>
      <c r="I7" s="45"/>
      <c r="J7" s="45"/>
      <c r="K7" s="45"/>
      <c r="L7" s="48">
        <v>1664.83</v>
      </c>
      <c r="M7" s="48"/>
      <c r="N7" s="48"/>
    </row>
    <row r="8" spans="5:14" x14ac:dyDescent="0.25">
      <c r="E8" s="45" t="s">
        <v>0</v>
      </c>
      <c r="F8" s="45"/>
      <c r="G8" s="45"/>
      <c r="H8" s="45"/>
      <c r="I8" s="45"/>
      <c r="J8" s="45"/>
      <c r="K8" s="45"/>
      <c r="L8" s="49">
        <v>12</v>
      </c>
      <c r="M8" s="49"/>
      <c r="N8" s="49"/>
    </row>
    <row r="9" spans="5:14" x14ac:dyDescent="0.25">
      <c r="E9" s="45" t="s">
        <v>80</v>
      </c>
      <c r="F9" s="45"/>
      <c r="G9" s="45"/>
      <c r="H9" s="45"/>
      <c r="I9" s="45"/>
      <c r="J9" s="45"/>
      <c r="K9" s="45"/>
      <c r="L9" s="46">
        <v>1</v>
      </c>
      <c r="M9" s="46"/>
      <c r="N9" s="46"/>
    </row>
    <row r="10" spans="5:14" x14ac:dyDescent="0.25">
      <c r="E10" s="45" t="s">
        <v>1</v>
      </c>
      <c r="F10" s="45"/>
      <c r="G10" s="45"/>
      <c r="H10" s="45"/>
      <c r="I10" s="45"/>
      <c r="J10" s="45"/>
      <c r="K10" s="45"/>
      <c r="L10" s="46">
        <v>2</v>
      </c>
      <c r="M10" s="46"/>
      <c r="N10" s="46"/>
    </row>
    <row r="11" spans="5:14" x14ac:dyDescent="0.25">
      <c r="E11" s="45" t="s">
        <v>100</v>
      </c>
      <c r="F11" s="45"/>
      <c r="G11" s="45"/>
      <c r="H11" s="45"/>
      <c r="I11" s="45"/>
      <c r="J11" s="45"/>
      <c r="K11" s="45"/>
      <c r="L11" s="46">
        <v>15</v>
      </c>
      <c r="M11" s="46"/>
      <c r="N11" s="46"/>
    </row>
    <row r="12" spans="5:14" x14ac:dyDescent="0.25">
      <c r="E12" s="45" t="s">
        <v>74</v>
      </c>
      <c r="F12" s="45"/>
      <c r="G12" s="45"/>
      <c r="H12" s="45"/>
      <c r="I12" s="45"/>
      <c r="J12" s="45"/>
      <c r="K12" s="45"/>
      <c r="L12" s="33">
        <v>3.3650000000000002</v>
      </c>
      <c r="M12" s="33"/>
      <c r="N12" s="33"/>
    </row>
    <row r="13" spans="5:14" x14ac:dyDescent="0.25">
      <c r="E13" s="45" t="s">
        <v>2</v>
      </c>
      <c r="F13" s="45"/>
      <c r="G13" s="45"/>
      <c r="H13" s="45"/>
      <c r="I13" s="45"/>
      <c r="J13" s="45"/>
      <c r="K13" s="45"/>
      <c r="L13" s="33">
        <v>2</v>
      </c>
      <c r="M13" s="33"/>
      <c r="N13" s="33"/>
    </row>
    <row r="14" spans="5:14" x14ac:dyDescent="0.25">
      <c r="E14" s="45" t="s">
        <v>75</v>
      </c>
      <c r="F14" s="45"/>
      <c r="G14" s="45"/>
      <c r="H14" s="45"/>
      <c r="I14" s="45"/>
      <c r="J14" s="45"/>
      <c r="K14" s="45"/>
      <c r="L14" s="48">
        <v>27.6</v>
      </c>
      <c r="M14" s="48"/>
      <c r="N14" s="48"/>
    </row>
    <row r="15" spans="5:14" x14ac:dyDescent="0.25"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5:14" ht="15.75" thickBot="1" x14ac:dyDescent="0.3">
      <c r="E16" s="58" t="s">
        <v>48</v>
      </c>
      <c r="F16" s="58"/>
      <c r="G16" s="58"/>
      <c r="H16" s="58"/>
      <c r="I16" s="58"/>
      <c r="J16" s="58"/>
      <c r="K16" s="58"/>
      <c r="L16" s="58"/>
      <c r="M16" s="58"/>
      <c r="N16" s="58"/>
    </row>
    <row r="17" spans="5:14" ht="15.75" thickTop="1" x14ac:dyDescent="0.25"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5:14" x14ac:dyDescent="0.25">
      <c r="E18" s="59" t="s">
        <v>50</v>
      </c>
      <c r="F18" s="59"/>
      <c r="G18" s="59"/>
      <c r="H18" s="59"/>
      <c r="I18" s="59"/>
      <c r="J18" s="59"/>
      <c r="K18" s="59"/>
      <c r="L18" s="57"/>
      <c r="M18" s="57"/>
      <c r="N18" s="57"/>
    </row>
    <row r="19" spans="5:14" x14ac:dyDescent="0.25">
      <c r="E19" s="45" t="s">
        <v>3</v>
      </c>
      <c r="F19" s="45"/>
      <c r="G19" s="45"/>
      <c r="H19" s="45"/>
      <c r="I19" s="45"/>
      <c r="J19" s="45"/>
      <c r="K19" s="45"/>
      <c r="L19" s="50">
        <f>L7</f>
        <v>1664.83</v>
      </c>
      <c r="M19" s="50"/>
      <c r="N19" s="50"/>
    </row>
    <row r="20" spans="5:14" x14ac:dyDescent="0.25">
      <c r="E20" s="45" t="s">
        <v>82</v>
      </c>
      <c r="F20" s="45"/>
      <c r="G20" s="45"/>
      <c r="H20" s="45"/>
      <c r="I20" s="45"/>
      <c r="J20" s="45"/>
      <c r="K20" s="45"/>
      <c r="L20" s="50">
        <f>L19*0.3</f>
        <v>499.44899999999996</v>
      </c>
      <c r="M20" s="50"/>
      <c r="N20" s="50"/>
    </row>
    <row r="21" spans="5:14" x14ac:dyDescent="0.25">
      <c r="E21" s="51" t="s">
        <v>52</v>
      </c>
      <c r="F21" s="51"/>
      <c r="G21" s="51"/>
      <c r="H21" s="51"/>
      <c r="I21" s="51"/>
      <c r="J21" s="51"/>
      <c r="K21" s="51"/>
      <c r="L21" s="52">
        <f>ROUND(SUM(L19:L20),2)</f>
        <v>2164.2800000000002</v>
      </c>
      <c r="M21" s="53"/>
      <c r="N21" s="53"/>
    </row>
    <row r="22" spans="5:14" x14ac:dyDescent="0.25">
      <c r="E22" s="54"/>
      <c r="F22" s="55"/>
      <c r="G22" s="55"/>
      <c r="H22" s="55"/>
      <c r="I22" s="55"/>
      <c r="J22" s="55"/>
      <c r="K22" s="55"/>
      <c r="L22" s="55"/>
      <c r="M22" s="55"/>
      <c r="N22" s="55"/>
    </row>
    <row r="23" spans="5:14" x14ac:dyDescent="0.25">
      <c r="E23" s="56" t="s">
        <v>51</v>
      </c>
      <c r="F23" s="56"/>
      <c r="G23" s="56"/>
      <c r="H23" s="56"/>
      <c r="I23" s="56"/>
      <c r="J23" s="56"/>
      <c r="K23" s="56"/>
      <c r="L23" s="57"/>
      <c r="M23" s="57"/>
      <c r="N23" s="57"/>
    </row>
    <row r="24" spans="5:14" x14ac:dyDescent="0.25">
      <c r="E24" s="69"/>
      <c r="F24" s="70"/>
      <c r="G24" s="70"/>
      <c r="H24" s="70"/>
      <c r="I24" s="70"/>
      <c r="J24" s="70"/>
      <c r="K24" s="70"/>
      <c r="L24" s="70"/>
      <c r="M24" s="70"/>
      <c r="N24" s="71"/>
    </row>
    <row r="25" spans="5:14" x14ac:dyDescent="0.25">
      <c r="E25" s="72" t="s">
        <v>55</v>
      </c>
      <c r="F25" s="73"/>
      <c r="G25" s="73"/>
      <c r="H25" s="73"/>
      <c r="I25" s="73"/>
      <c r="J25" s="73"/>
      <c r="K25" s="73"/>
      <c r="L25" s="73"/>
      <c r="M25" s="73"/>
      <c r="N25" s="73"/>
    </row>
    <row r="26" spans="5:14" x14ac:dyDescent="0.25">
      <c r="E26" s="45" t="s">
        <v>4</v>
      </c>
      <c r="F26" s="65"/>
      <c r="G26" s="65"/>
      <c r="H26" s="65"/>
      <c r="I26" s="65"/>
      <c r="J26" s="65"/>
      <c r="K26" s="3">
        <v>8.3299999999999999E-2</v>
      </c>
      <c r="L26" s="50">
        <f>ROUND(L21*K26,2)</f>
        <v>180.28</v>
      </c>
      <c r="M26" s="66"/>
      <c r="N26" s="66"/>
    </row>
    <row r="27" spans="5:14" x14ac:dyDescent="0.25">
      <c r="E27" s="45" t="s">
        <v>5</v>
      </c>
      <c r="F27" s="65"/>
      <c r="G27" s="65"/>
      <c r="H27" s="65"/>
      <c r="I27" s="65"/>
      <c r="J27" s="65"/>
      <c r="K27" s="3">
        <v>0.121</v>
      </c>
      <c r="L27" s="50">
        <f>ROUND(L21*K27,2)</f>
        <v>261.88</v>
      </c>
      <c r="M27" s="66"/>
      <c r="N27" s="66"/>
    </row>
    <row r="28" spans="5:14" x14ac:dyDescent="0.25">
      <c r="E28" s="61" t="s">
        <v>56</v>
      </c>
      <c r="F28" s="62"/>
      <c r="G28" s="62"/>
      <c r="H28" s="62"/>
      <c r="I28" s="62"/>
      <c r="J28" s="62"/>
      <c r="K28" s="1">
        <f>K26+K27</f>
        <v>0.20429999999999998</v>
      </c>
      <c r="L28" s="63">
        <f>L26+L27</f>
        <v>442.15999999999997</v>
      </c>
      <c r="M28" s="64"/>
      <c r="N28" s="64"/>
    </row>
    <row r="29" spans="5:14" x14ac:dyDescent="0.25">
      <c r="E29" s="45" t="s">
        <v>7</v>
      </c>
      <c r="F29" s="65"/>
      <c r="G29" s="65"/>
      <c r="H29" s="65"/>
      <c r="I29" s="65"/>
      <c r="J29" s="65"/>
      <c r="K29" s="3">
        <f>L29/L21</f>
        <v>7.2116362023398078E-2</v>
      </c>
      <c r="L29" s="50">
        <f>ROUND(L28*K41,2)</f>
        <v>156.08000000000001</v>
      </c>
      <c r="M29" s="66"/>
      <c r="N29" s="66"/>
    </row>
    <row r="30" spans="5:14" x14ac:dyDescent="0.25">
      <c r="E30" s="51" t="s">
        <v>53</v>
      </c>
      <c r="F30" s="67"/>
      <c r="G30" s="67"/>
      <c r="H30" s="67"/>
      <c r="I30" s="67"/>
      <c r="J30" s="67"/>
      <c r="K30" s="2">
        <f>SUM(K28:K29)</f>
        <v>0.27641636202339803</v>
      </c>
      <c r="L30" s="52">
        <f>L28+L29</f>
        <v>598.24</v>
      </c>
      <c r="M30" s="68"/>
      <c r="N30" s="68"/>
    </row>
    <row r="31" spans="5:14" x14ac:dyDescent="0.25">
      <c r="E31" s="54"/>
      <c r="F31" s="55"/>
      <c r="G31" s="55"/>
      <c r="H31" s="55"/>
      <c r="I31" s="55"/>
      <c r="J31" s="55"/>
      <c r="K31" s="55"/>
      <c r="L31" s="55"/>
      <c r="M31" s="55"/>
      <c r="N31" s="55"/>
    </row>
    <row r="32" spans="5:14" x14ac:dyDescent="0.25">
      <c r="E32" s="72" t="s">
        <v>57</v>
      </c>
      <c r="F32" s="72"/>
      <c r="G32" s="72"/>
      <c r="H32" s="72"/>
      <c r="I32" s="72"/>
      <c r="J32" s="72"/>
      <c r="K32" s="73"/>
      <c r="L32" s="73"/>
      <c r="M32" s="73"/>
      <c r="N32" s="73"/>
    </row>
    <row r="33" spans="5:14" x14ac:dyDescent="0.25">
      <c r="E33" s="45" t="s">
        <v>8</v>
      </c>
      <c r="F33" s="45"/>
      <c r="G33" s="45"/>
      <c r="H33" s="45"/>
      <c r="I33" s="45"/>
      <c r="J33" s="45"/>
      <c r="K33" s="3">
        <v>0.2</v>
      </c>
      <c r="L33" s="50">
        <f>ROUND($L$21*K33,2)</f>
        <v>432.86</v>
      </c>
      <c r="M33" s="50"/>
      <c r="N33" s="50"/>
    </row>
    <row r="34" spans="5:14" x14ac:dyDescent="0.25">
      <c r="E34" s="45" t="s">
        <v>9</v>
      </c>
      <c r="F34" s="45"/>
      <c r="G34" s="45"/>
      <c r="H34" s="45"/>
      <c r="I34" s="45"/>
      <c r="J34" s="45"/>
      <c r="K34" s="17">
        <v>2.5000000000000001E-2</v>
      </c>
      <c r="L34" s="50">
        <f t="shared" ref="L34:L40" si="0">ROUND($L$21*K34,2)</f>
        <v>54.11</v>
      </c>
      <c r="M34" s="50"/>
      <c r="N34" s="50"/>
    </row>
    <row r="35" spans="5:14" x14ac:dyDescent="0.25">
      <c r="E35" s="45" t="s">
        <v>10</v>
      </c>
      <c r="F35" s="45"/>
      <c r="G35" s="45"/>
      <c r="H35" s="45"/>
      <c r="I35" s="45"/>
      <c r="J35" s="45"/>
      <c r="K35" s="17">
        <v>1.4999999999999999E-2</v>
      </c>
      <c r="L35" s="50">
        <f>ROUND($L$21*K35,2)</f>
        <v>32.46</v>
      </c>
      <c r="M35" s="50"/>
      <c r="N35" s="50"/>
    </row>
    <row r="36" spans="5:14" x14ac:dyDescent="0.25">
      <c r="E36" s="45" t="s">
        <v>43</v>
      </c>
      <c r="F36" s="45"/>
      <c r="G36" s="45"/>
      <c r="H36" s="45"/>
      <c r="I36" s="45"/>
      <c r="J36" s="45"/>
      <c r="K36" s="17">
        <v>1.4999999999999999E-2</v>
      </c>
      <c r="L36" s="50">
        <f t="shared" si="0"/>
        <v>32.46</v>
      </c>
      <c r="M36" s="50"/>
      <c r="N36" s="50"/>
    </row>
    <row r="37" spans="5:14" x14ac:dyDescent="0.25">
      <c r="E37" s="45" t="s">
        <v>44</v>
      </c>
      <c r="F37" s="45"/>
      <c r="G37" s="45"/>
      <c r="H37" s="45"/>
      <c r="I37" s="45"/>
      <c r="J37" s="45"/>
      <c r="K37" s="17">
        <v>0.01</v>
      </c>
      <c r="L37" s="50">
        <f t="shared" si="0"/>
        <v>21.64</v>
      </c>
      <c r="M37" s="50"/>
      <c r="N37" s="50"/>
    </row>
    <row r="38" spans="5:14" x14ac:dyDescent="0.25">
      <c r="E38" s="45" t="s">
        <v>11</v>
      </c>
      <c r="F38" s="45"/>
      <c r="G38" s="45"/>
      <c r="H38" s="45"/>
      <c r="I38" s="45"/>
      <c r="J38" s="45"/>
      <c r="K38" s="17">
        <v>6.0000000000000001E-3</v>
      </c>
      <c r="L38" s="50">
        <f t="shared" si="0"/>
        <v>12.99</v>
      </c>
      <c r="M38" s="50"/>
      <c r="N38" s="50"/>
    </row>
    <row r="39" spans="5:14" x14ac:dyDescent="0.25">
      <c r="E39" s="45" t="s">
        <v>12</v>
      </c>
      <c r="F39" s="45"/>
      <c r="G39" s="45"/>
      <c r="H39" s="45"/>
      <c r="I39" s="45"/>
      <c r="J39" s="45"/>
      <c r="K39" s="17">
        <v>2E-3</v>
      </c>
      <c r="L39" s="50">
        <f t="shared" si="0"/>
        <v>4.33</v>
      </c>
      <c r="M39" s="50"/>
      <c r="N39" s="50"/>
    </row>
    <row r="40" spans="5:14" x14ac:dyDescent="0.25">
      <c r="E40" s="45" t="s">
        <v>13</v>
      </c>
      <c r="F40" s="45"/>
      <c r="G40" s="45"/>
      <c r="H40" s="45"/>
      <c r="I40" s="45"/>
      <c r="J40" s="45"/>
      <c r="K40" s="3">
        <v>0.08</v>
      </c>
      <c r="L40" s="50">
        <f t="shared" si="0"/>
        <v>173.14</v>
      </c>
      <c r="M40" s="50"/>
      <c r="N40" s="50"/>
    </row>
    <row r="41" spans="5:14" x14ac:dyDescent="0.25">
      <c r="E41" s="51" t="s">
        <v>54</v>
      </c>
      <c r="F41" s="51"/>
      <c r="G41" s="51"/>
      <c r="H41" s="51"/>
      <c r="I41" s="51"/>
      <c r="J41" s="51"/>
      <c r="K41" s="2">
        <f>SUM(K33:K40)</f>
        <v>0.35300000000000004</v>
      </c>
      <c r="L41" s="52">
        <f>ROUND($L$21*K41,2)</f>
        <v>763.99</v>
      </c>
      <c r="M41" s="52"/>
      <c r="N41" s="52"/>
    </row>
    <row r="42" spans="5:14" x14ac:dyDescent="0.25"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5:14" x14ac:dyDescent="0.25">
      <c r="E43" s="72" t="s">
        <v>58</v>
      </c>
      <c r="F43" s="72"/>
      <c r="G43" s="72"/>
      <c r="H43" s="72"/>
      <c r="I43" s="72"/>
      <c r="J43" s="72"/>
      <c r="K43" s="73"/>
      <c r="L43" s="73"/>
      <c r="M43" s="73"/>
      <c r="N43" s="73"/>
    </row>
    <row r="44" spans="5:14" x14ac:dyDescent="0.25">
      <c r="E44" s="45" t="s">
        <v>15</v>
      </c>
      <c r="F44" s="45"/>
      <c r="G44" s="45"/>
      <c r="H44" s="45"/>
      <c r="I44" s="45"/>
      <c r="J44" s="45"/>
      <c r="K44" s="65"/>
      <c r="L44" s="74">
        <f>ROUND((L12*L11*L13)-(L7*6%),2)</f>
        <v>1.06</v>
      </c>
      <c r="M44" s="75"/>
      <c r="N44" s="75"/>
    </row>
    <row r="45" spans="5:14" x14ac:dyDescent="0.25">
      <c r="E45" s="45" t="s">
        <v>16</v>
      </c>
      <c r="F45" s="65"/>
      <c r="G45" s="65"/>
      <c r="H45" s="65"/>
      <c r="I45" s="65"/>
      <c r="J45" s="65"/>
      <c r="K45" s="65"/>
      <c r="L45" s="74">
        <f>ROUND((L14*L11)*80%,2)</f>
        <v>331.2</v>
      </c>
      <c r="M45" s="75"/>
      <c r="N45" s="75"/>
    </row>
    <row r="46" spans="5:14" x14ac:dyDescent="0.25">
      <c r="E46" s="45" t="s">
        <v>77</v>
      </c>
      <c r="F46" s="65"/>
      <c r="G46" s="65"/>
      <c r="H46" s="65"/>
      <c r="I46" s="65"/>
      <c r="J46" s="65"/>
      <c r="K46" s="65"/>
      <c r="L46" s="78">
        <v>5.5</v>
      </c>
      <c r="M46" s="79"/>
      <c r="N46" s="80"/>
    </row>
    <row r="47" spans="5:14" x14ac:dyDescent="0.25">
      <c r="E47" s="45" t="s">
        <v>17</v>
      </c>
      <c r="F47" s="65"/>
      <c r="G47" s="65"/>
      <c r="H47" s="65"/>
      <c r="I47" s="65"/>
      <c r="J47" s="65"/>
      <c r="K47" s="65"/>
      <c r="L47" s="74">
        <f>ROUND(L21*7%,2)</f>
        <v>151.5</v>
      </c>
      <c r="M47" s="75"/>
      <c r="N47" s="75"/>
    </row>
    <row r="48" spans="5:14" x14ac:dyDescent="0.25">
      <c r="E48" s="45" t="s">
        <v>18</v>
      </c>
      <c r="F48" s="65"/>
      <c r="G48" s="65"/>
      <c r="H48" s="65"/>
      <c r="I48" s="65"/>
      <c r="J48" s="65"/>
      <c r="K48" s="65"/>
      <c r="L48" s="74">
        <v>14</v>
      </c>
      <c r="M48" s="75"/>
      <c r="N48" s="75"/>
    </row>
    <row r="49" spans="5:14" x14ac:dyDescent="0.25">
      <c r="E49" s="51" t="s">
        <v>59</v>
      </c>
      <c r="F49" s="51"/>
      <c r="G49" s="51"/>
      <c r="H49" s="51"/>
      <c r="I49" s="51"/>
      <c r="J49" s="51"/>
      <c r="K49" s="51"/>
      <c r="L49" s="63">
        <f>ROUND(SUM(L44:L48),2)</f>
        <v>503.26</v>
      </c>
      <c r="M49" s="63"/>
      <c r="N49" s="63"/>
    </row>
    <row r="50" spans="5:14" x14ac:dyDescent="0.25"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5:14" x14ac:dyDescent="0.25">
      <c r="E51" s="76" t="s">
        <v>60</v>
      </c>
      <c r="F51" s="76"/>
      <c r="G51" s="76"/>
      <c r="H51" s="76"/>
      <c r="I51" s="76"/>
      <c r="J51" s="76"/>
      <c r="K51" s="77"/>
      <c r="L51" s="77"/>
      <c r="M51" s="77"/>
      <c r="N51" s="77"/>
    </row>
    <row r="52" spans="5:14" x14ac:dyDescent="0.25">
      <c r="E52" s="45" t="s">
        <v>19</v>
      </c>
      <c r="F52" s="45"/>
      <c r="G52" s="45"/>
      <c r="H52" s="45"/>
      <c r="I52" s="45"/>
      <c r="J52" s="45"/>
      <c r="K52" s="65"/>
      <c r="L52" s="50">
        <f>L30</f>
        <v>598.24</v>
      </c>
      <c r="M52" s="50"/>
      <c r="N52" s="50"/>
    </row>
    <row r="53" spans="5:14" x14ac:dyDescent="0.25">
      <c r="E53" s="45" t="s">
        <v>20</v>
      </c>
      <c r="F53" s="45"/>
      <c r="G53" s="45"/>
      <c r="H53" s="45"/>
      <c r="I53" s="45"/>
      <c r="J53" s="45"/>
      <c r="K53" s="65"/>
      <c r="L53" s="50">
        <f>L41</f>
        <v>763.99</v>
      </c>
      <c r="M53" s="50"/>
      <c r="N53" s="50"/>
    </row>
    <row r="54" spans="5:14" x14ac:dyDescent="0.25">
      <c r="E54" s="45" t="s">
        <v>14</v>
      </c>
      <c r="F54" s="65"/>
      <c r="G54" s="65"/>
      <c r="H54" s="65"/>
      <c r="I54" s="65"/>
      <c r="J54" s="65"/>
      <c r="K54" s="65"/>
      <c r="L54" s="50">
        <f>L49</f>
        <v>503.26</v>
      </c>
      <c r="M54" s="66"/>
      <c r="N54" s="66"/>
    </row>
    <row r="55" spans="5:14" x14ac:dyDescent="0.25">
      <c r="E55" s="51" t="s">
        <v>61</v>
      </c>
      <c r="F55" s="51"/>
      <c r="G55" s="51"/>
      <c r="H55" s="51"/>
      <c r="I55" s="51"/>
      <c r="J55" s="51"/>
      <c r="K55" s="51"/>
      <c r="L55" s="63">
        <f>ROUND(SUM(L52:L54),2)</f>
        <v>1865.49</v>
      </c>
      <c r="M55" s="63"/>
      <c r="N55" s="63"/>
    </row>
    <row r="56" spans="5:14" x14ac:dyDescent="0.25">
      <c r="E56" s="54"/>
      <c r="F56" s="54"/>
      <c r="G56" s="54"/>
      <c r="H56" s="54"/>
      <c r="I56" s="54"/>
      <c r="J56" s="54"/>
      <c r="K56" s="54"/>
      <c r="L56" s="54"/>
      <c r="M56" s="54"/>
      <c r="N56" s="54"/>
    </row>
    <row r="57" spans="5:14" x14ac:dyDescent="0.25">
      <c r="E57" s="76" t="s">
        <v>62</v>
      </c>
      <c r="F57" s="76"/>
      <c r="G57" s="76"/>
      <c r="H57" s="76"/>
      <c r="I57" s="76"/>
      <c r="J57" s="76"/>
      <c r="K57" s="77"/>
      <c r="L57" s="77"/>
      <c r="M57" s="77"/>
      <c r="N57" s="77"/>
    </row>
    <row r="58" spans="5:14" x14ac:dyDescent="0.25">
      <c r="E58" s="45" t="s">
        <v>78</v>
      </c>
      <c r="F58" s="65"/>
      <c r="G58" s="65"/>
      <c r="H58" s="65"/>
      <c r="I58" s="65"/>
      <c r="J58" s="65"/>
      <c r="K58" s="4">
        <f>L58/L21</f>
        <v>4.7590884728408523E-3</v>
      </c>
      <c r="L58" s="81">
        <v>10.3</v>
      </c>
      <c r="M58" s="82"/>
      <c r="N58" s="83"/>
    </row>
    <row r="59" spans="5:14" x14ac:dyDescent="0.25">
      <c r="E59" s="45" t="s">
        <v>79</v>
      </c>
      <c r="F59" s="45"/>
      <c r="G59" s="45"/>
      <c r="H59" s="45"/>
      <c r="I59" s="45"/>
      <c r="J59" s="45"/>
      <c r="K59" s="6">
        <f>L59/L21</f>
        <v>1.8620511209270517E-2</v>
      </c>
      <c r="L59" s="81">
        <v>40.299999999999997</v>
      </c>
      <c r="M59" s="82"/>
      <c r="N59" s="83"/>
    </row>
    <row r="60" spans="5:14" x14ac:dyDescent="0.25">
      <c r="E60" s="45" t="s">
        <v>84</v>
      </c>
      <c r="F60" s="45"/>
      <c r="G60" s="45"/>
      <c r="H60" s="45"/>
      <c r="I60" s="45"/>
      <c r="J60" s="45"/>
      <c r="K60" s="4">
        <v>0.04</v>
      </c>
      <c r="L60" s="74">
        <f>ROUND(L$21*4%,2)</f>
        <v>86.57</v>
      </c>
      <c r="M60" s="84"/>
      <c r="N60" s="84"/>
    </row>
    <row r="61" spans="5:14" x14ac:dyDescent="0.25">
      <c r="E61" s="61" t="s">
        <v>63</v>
      </c>
      <c r="F61" s="61"/>
      <c r="G61" s="61"/>
      <c r="H61" s="61"/>
      <c r="I61" s="61"/>
      <c r="J61" s="61"/>
      <c r="K61" s="1">
        <f>SUM(K58:K60)</f>
        <v>6.3379599682111376E-2</v>
      </c>
      <c r="L61" s="63">
        <f>ROUND(SUM(L58:L60),2)</f>
        <v>137.16999999999999</v>
      </c>
      <c r="M61" s="63"/>
      <c r="N61" s="63"/>
    </row>
    <row r="62" spans="5:14" x14ac:dyDescent="0.25">
      <c r="E62" s="54"/>
      <c r="F62" s="55"/>
      <c r="G62" s="55"/>
      <c r="H62" s="55"/>
      <c r="I62" s="55"/>
      <c r="J62" s="55"/>
      <c r="K62" s="55"/>
      <c r="L62" s="55"/>
      <c r="M62" s="55"/>
      <c r="N62" s="55"/>
    </row>
    <row r="63" spans="5:14" x14ac:dyDescent="0.25">
      <c r="E63" s="76" t="s">
        <v>64</v>
      </c>
      <c r="F63" s="76"/>
      <c r="G63" s="76"/>
      <c r="H63" s="76"/>
      <c r="I63" s="76"/>
      <c r="J63" s="76"/>
      <c r="K63" s="76"/>
      <c r="L63" s="76"/>
      <c r="M63" s="76"/>
      <c r="N63" s="76"/>
    </row>
    <row r="64" spans="5:14" x14ac:dyDescent="0.25">
      <c r="E64" s="45" t="s">
        <v>21</v>
      </c>
      <c r="F64" s="45"/>
      <c r="G64" s="45"/>
      <c r="H64" s="45"/>
      <c r="I64" s="45"/>
      <c r="J64" s="45"/>
      <c r="K64" s="65"/>
      <c r="L64" s="65"/>
      <c r="M64" s="65"/>
      <c r="N64" s="65"/>
    </row>
    <row r="65" spans="5:14" x14ac:dyDescent="0.25">
      <c r="E65" s="45" t="s">
        <v>22</v>
      </c>
      <c r="F65" s="65"/>
      <c r="G65" s="65"/>
      <c r="H65" s="65"/>
      <c r="I65" s="65"/>
      <c r="J65" s="65"/>
      <c r="K65" s="5">
        <f>L65/L21</f>
        <v>3.3637052507069318E-2</v>
      </c>
      <c r="L65" s="81">
        <v>72.8</v>
      </c>
      <c r="M65" s="82"/>
      <c r="N65" s="83"/>
    </row>
    <row r="66" spans="5:14" x14ac:dyDescent="0.25">
      <c r="E66" s="45" t="s">
        <v>23</v>
      </c>
      <c r="F66" s="65"/>
      <c r="G66" s="65"/>
      <c r="H66" s="65"/>
      <c r="I66" s="65"/>
      <c r="J66" s="65"/>
      <c r="K66" s="5">
        <f>L66/L21</f>
        <v>7.8548062173101445E-3</v>
      </c>
      <c r="L66" s="81">
        <v>17</v>
      </c>
      <c r="M66" s="82"/>
      <c r="N66" s="83"/>
    </row>
    <row r="67" spans="5:14" x14ac:dyDescent="0.25">
      <c r="E67" s="45" t="s">
        <v>24</v>
      </c>
      <c r="F67" s="65"/>
      <c r="G67" s="65"/>
      <c r="H67" s="65"/>
      <c r="I67" s="65"/>
      <c r="J67" s="65"/>
      <c r="K67" s="5">
        <f>L67/L21</f>
        <v>7.8548062173101445E-3</v>
      </c>
      <c r="L67" s="81">
        <v>17</v>
      </c>
      <c r="M67" s="82"/>
      <c r="N67" s="83"/>
    </row>
    <row r="68" spans="5:14" x14ac:dyDescent="0.25">
      <c r="E68" s="45" t="s">
        <v>25</v>
      </c>
      <c r="F68" s="65"/>
      <c r="G68" s="65"/>
      <c r="H68" s="65"/>
      <c r="I68" s="65"/>
      <c r="J68" s="65"/>
      <c r="K68" s="5">
        <f>L68/L21</f>
        <v>1.9174968118727707E-3</v>
      </c>
      <c r="L68" s="81">
        <v>4.1500000000000004</v>
      </c>
      <c r="M68" s="82"/>
      <c r="N68" s="83"/>
    </row>
    <row r="69" spans="5:14" x14ac:dyDescent="0.25">
      <c r="E69" s="45" t="s">
        <v>26</v>
      </c>
      <c r="F69" s="65"/>
      <c r="G69" s="65"/>
      <c r="H69" s="65"/>
      <c r="I69" s="65"/>
      <c r="J69" s="65"/>
      <c r="K69" s="5">
        <v>5.0000000000000001E-4</v>
      </c>
      <c r="L69" s="81">
        <v>1.71</v>
      </c>
      <c r="M69" s="82"/>
      <c r="N69" s="83"/>
    </row>
    <row r="70" spans="5:14" x14ac:dyDescent="0.25">
      <c r="E70" s="61" t="s">
        <v>65</v>
      </c>
      <c r="F70" s="62"/>
      <c r="G70" s="62"/>
      <c r="H70" s="62"/>
      <c r="I70" s="62"/>
      <c r="J70" s="62"/>
      <c r="K70" s="7">
        <f>L70/L21</f>
        <v>5.2054262849538874E-2</v>
      </c>
      <c r="L70" s="52">
        <f>ROUND(SUM(L64:L69),2)</f>
        <v>112.66</v>
      </c>
      <c r="M70" s="52"/>
      <c r="N70" s="52"/>
    </row>
    <row r="71" spans="5:14" x14ac:dyDescent="0.25"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spans="5:14" x14ac:dyDescent="0.25">
      <c r="E72" s="76" t="s">
        <v>66</v>
      </c>
      <c r="F72" s="76"/>
      <c r="G72" s="76"/>
      <c r="H72" s="76"/>
      <c r="I72" s="76"/>
      <c r="J72" s="76"/>
      <c r="K72" s="76"/>
      <c r="L72" s="76"/>
      <c r="M72" s="76"/>
      <c r="N72" s="76"/>
    </row>
    <row r="73" spans="5:14" x14ac:dyDescent="0.25">
      <c r="E73" s="45" t="s">
        <v>27</v>
      </c>
      <c r="F73" s="45"/>
      <c r="G73" s="45"/>
      <c r="H73" s="45"/>
      <c r="I73" s="45"/>
      <c r="J73" s="45"/>
      <c r="K73" s="65"/>
      <c r="L73" s="48">
        <f>INSUMOS!G12</f>
        <v>56.208333333333329</v>
      </c>
      <c r="M73" s="48"/>
      <c r="N73" s="48"/>
    </row>
    <row r="74" spans="5:14" x14ac:dyDescent="0.25">
      <c r="E74" s="45" t="s">
        <v>41</v>
      </c>
      <c r="F74" s="65"/>
      <c r="G74" s="65"/>
      <c r="H74" s="65"/>
      <c r="I74" s="65"/>
      <c r="J74" s="65"/>
      <c r="K74" s="65"/>
      <c r="L74" s="48">
        <v>0</v>
      </c>
      <c r="M74" s="66"/>
      <c r="N74" s="66"/>
    </row>
    <row r="75" spans="5:14" x14ac:dyDescent="0.25">
      <c r="E75" s="45" t="s">
        <v>42</v>
      </c>
      <c r="F75" s="65"/>
      <c r="G75" s="65"/>
      <c r="H75" s="65"/>
      <c r="I75" s="65"/>
      <c r="J75" s="65"/>
      <c r="K75" s="65"/>
      <c r="L75" s="48">
        <f>INSUMOS!G19</f>
        <v>0.41666666666666669</v>
      </c>
      <c r="M75" s="66"/>
      <c r="N75" s="66"/>
    </row>
    <row r="76" spans="5:14" x14ac:dyDescent="0.25">
      <c r="E76" s="87" t="s">
        <v>28</v>
      </c>
      <c r="F76" s="88"/>
      <c r="G76" s="88"/>
      <c r="H76" s="88"/>
      <c r="I76" s="88"/>
      <c r="J76" s="88"/>
      <c r="K76" s="89"/>
      <c r="L76" s="48">
        <f>INSUMOS!G38</f>
        <v>36.745833333333337</v>
      </c>
      <c r="M76" s="48"/>
      <c r="N76" s="48"/>
    </row>
    <row r="77" spans="5:14" x14ac:dyDescent="0.25">
      <c r="E77" s="51" t="s">
        <v>67</v>
      </c>
      <c r="F77" s="51"/>
      <c r="G77" s="51"/>
      <c r="H77" s="51"/>
      <c r="I77" s="51"/>
      <c r="J77" s="51"/>
      <c r="K77" s="51"/>
      <c r="L77" s="52">
        <f>ROUND(SUM(L73:L76),2)</f>
        <v>93.37</v>
      </c>
      <c r="M77" s="52"/>
      <c r="N77" s="52"/>
    </row>
    <row r="78" spans="5:14" x14ac:dyDescent="0.25">
      <c r="E78" s="54"/>
      <c r="F78" s="55"/>
      <c r="G78" s="55"/>
      <c r="H78" s="55"/>
      <c r="I78" s="55"/>
      <c r="J78" s="55"/>
      <c r="K78" s="55"/>
      <c r="L78" s="55"/>
      <c r="M78" s="55"/>
      <c r="N78" s="55"/>
    </row>
    <row r="79" spans="5:14" x14ac:dyDescent="0.25">
      <c r="E79" s="61" t="s">
        <v>56</v>
      </c>
      <c r="F79" s="62"/>
      <c r="G79" s="62"/>
      <c r="H79" s="62"/>
      <c r="I79" s="62"/>
      <c r="J79" s="62"/>
      <c r="K79" s="62"/>
      <c r="L79" s="85">
        <f>L21+L55+L61+L70+L77</f>
        <v>4372.97</v>
      </c>
      <c r="M79" s="86"/>
      <c r="N79" s="86"/>
    </row>
    <row r="80" spans="5:14" x14ac:dyDescent="0.25">
      <c r="E80" s="54"/>
      <c r="F80" s="55"/>
      <c r="G80" s="55"/>
      <c r="H80" s="55"/>
      <c r="I80" s="55"/>
      <c r="J80" s="55"/>
      <c r="K80" s="55"/>
      <c r="L80" s="55"/>
      <c r="M80" s="55"/>
      <c r="N80" s="55"/>
    </row>
    <row r="81" spans="5:14" x14ac:dyDescent="0.25">
      <c r="E81" s="76" t="s">
        <v>68</v>
      </c>
      <c r="F81" s="77"/>
      <c r="G81" s="77"/>
      <c r="H81" s="77"/>
      <c r="I81" s="77"/>
      <c r="J81" s="77"/>
      <c r="K81" s="77"/>
      <c r="L81" s="77"/>
      <c r="M81" s="77"/>
      <c r="N81" s="77"/>
    </row>
    <row r="82" spans="5:14" x14ac:dyDescent="0.25">
      <c r="E82" s="45" t="s">
        <v>29</v>
      </c>
      <c r="F82" s="65"/>
      <c r="G82" s="65"/>
      <c r="H82" s="65"/>
      <c r="I82" s="65"/>
      <c r="J82" s="65"/>
      <c r="K82" s="17">
        <v>0.01</v>
      </c>
      <c r="L82" s="93">
        <f>ROUND(L79*K82,2)</f>
        <v>43.73</v>
      </c>
      <c r="M82" s="94"/>
      <c r="N82" s="94"/>
    </row>
    <row r="83" spans="5:14" x14ac:dyDescent="0.25">
      <c r="E83" s="45" t="s">
        <v>30</v>
      </c>
      <c r="F83" s="65"/>
      <c r="G83" s="65"/>
      <c r="H83" s="65"/>
      <c r="I83" s="65"/>
      <c r="J83" s="65"/>
      <c r="K83" s="17">
        <v>2.7029999999999998E-2</v>
      </c>
      <c r="L83" s="93">
        <f>ROUND((L79+L82)*K83,2)</f>
        <v>119.38</v>
      </c>
      <c r="M83" s="94"/>
      <c r="N83" s="94"/>
    </row>
    <row r="84" spans="5:14" x14ac:dyDescent="0.25">
      <c r="E84" s="51" t="s">
        <v>69</v>
      </c>
      <c r="F84" s="51"/>
      <c r="G84" s="51"/>
      <c r="H84" s="51"/>
      <c r="I84" s="51"/>
      <c r="J84" s="51"/>
      <c r="K84" s="51"/>
      <c r="L84" s="52">
        <f>ROUND(L82+L83,2)</f>
        <v>163.11000000000001</v>
      </c>
      <c r="M84" s="68"/>
      <c r="N84" s="68"/>
    </row>
    <row r="85" spans="5:14" x14ac:dyDescent="0.25">
      <c r="E85" s="90"/>
      <c r="F85" s="91"/>
      <c r="G85" s="91"/>
      <c r="H85" s="91"/>
      <c r="I85" s="91"/>
      <c r="J85" s="91"/>
      <c r="K85" s="91"/>
      <c r="L85" s="91"/>
      <c r="M85" s="91"/>
      <c r="N85" s="91"/>
    </row>
    <row r="86" spans="5:14" x14ac:dyDescent="0.25">
      <c r="E86" s="51" t="s">
        <v>56</v>
      </c>
      <c r="F86" s="67"/>
      <c r="G86" s="67"/>
      <c r="H86" s="67"/>
      <c r="I86" s="67"/>
      <c r="J86" s="67"/>
      <c r="K86" s="67"/>
      <c r="L86" s="52">
        <f>L79+L84</f>
        <v>4536.08</v>
      </c>
      <c r="M86" s="68"/>
      <c r="N86" s="68"/>
    </row>
    <row r="87" spans="5:14" x14ac:dyDescent="0.25">
      <c r="E87" s="90"/>
      <c r="F87" s="91"/>
      <c r="G87" s="91"/>
      <c r="H87" s="91"/>
      <c r="I87" s="91"/>
      <c r="J87" s="91"/>
      <c r="K87" s="91"/>
      <c r="L87" s="91"/>
      <c r="M87" s="91"/>
      <c r="N87" s="91"/>
    </row>
    <row r="88" spans="5:14" x14ac:dyDescent="0.25">
      <c r="E88" s="59" t="s">
        <v>70</v>
      </c>
      <c r="F88" s="57"/>
      <c r="G88" s="57"/>
      <c r="H88" s="57"/>
      <c r="I88" s="57"/>
      <c r="J88" s="57"/>
      <c r="K88" s="57"/>
      <c r="L88" s="57"/>
      <c r="M88" s="57"/>
      <c r="N88" s="57"/>
    </row>
    <row r="89" spans="5:14" x14ac:dyDescent="0.25">
      <c r="E89" s="92" t="s">
        <v>32</v>
      </c>
      <c r="F89" s="91"/>
      <c r="G89" s="91"/>
      <c r="H89" s="91"/>
      <c r="I89" s="91"/>
      <c r="J89" s="91"/>
      <c r="K89" s="17">
        <v>6.4999999999999997E-3</v>
      </c>
      <c r="L89" s="93">
        <f>ROUND(L103*K89,2)</f>
        <v>31.42</v>
      </c>
      <c r="M89" s="94"/>
      <c r="N89" s="94"/>
    </row>
    <row r="90" spans="5:14" x14ac:dyDescent="0.25">
      <c r="E90" s="92" t="s">
        <v>33</v>
      </c>
      <c r="F90" s="91"/>
      <c r="G90" s="91"/>
      <c r="H90" s="91"/>
      <c r="I90" s="91"/>
      <c r="J90" s="91"/>
      <c r="K90" s="17">
        <v>0.03</v>
      </c>
      <c r="L90" s="93">
        <f>ROUND(L103*K90,2)</f>
        <v>145</v>
      </c>
      <c r="M90" s="94"/>
      <c r="N90" s="94"/>
    </row>
    <row r="91" spans="5:14" x14ac:dyDescent="0.25">
      <c r="E91" s="92" t="s">
        <v>34</v>
      </c>
      <c r="F91" s="91"/>
      <c r="G91" s="91"/>
      <c r="H91" s="91"/>
      <c r="I91" s="91"/>
      <c r="J91" s="91"/>
      <c r="K91" s="17">
        <v>2.5000000000000001E-2</v>
      </c>
      <c r="L91" s="93">
        <f>ROUND(L103*K91,2)</f>
        <v>120.83</v>
      </c>
      <c r="M91" s="94"/>
      <c r="N91" s="94"/>
    </row>
    <row r="92" spans="5:14" x14ac:dyDescent="0.25">
      <c r="E92" s="51" t="s">
        <v>71</v>
      </c>
      <c r="F92" s="67"/>
      <c r="G92" s="67"/>
      <c r="H92" s="67"/>
      <c r="I92" s="67"/>
      <c r="J92" s="67"/>
      <c r="K92" s="2">
        <f>K89+K90+K91</f>
        <v>6.1499999999999999E-2</v>
      </c>
      <c r="L92" s="52">
        <f>SUM(L89:L91)</f>
        <v>297.25</v>
      </c>
      <c r="M92" s="68"/>
      <c r="N92" s="68"/>
    </row>
    <row r="93" spans="5:14" x14ac:dyDescent="0.25">
      <c r="E93" s="90"/>
      <c r="F93" s="91"/>
      <c r="G93" s="91"/>
      <c r="H93" s="91"/>
      <c r="I93" s="91"/>
      <c r="J93" s="91"/>
      <c r="K93" s="91"/>
      <c r="L93" s="91"/>
      <c r="M93" s="91"/>
      <c r="N93" s="91"/>
    </row>
    <row r="94" spans="5:14" x14ac:dyDescent="0.25">
      <c r="E94" s="95" t="s">
        <v>35</v>
      </c>
      <c r="F94" s="96"/>
      <c r="G94" s="96"/>
      <c r="H94" s="96"/>
      <c r="I94" s="96"/>
      <c r="J94" s="96"/>
      <c r="K94" s="96"/>
      <c r="L94" s="96"/>
      <c r="M94" s="96"/>
      <c r="N94" s="96"/>
    </row>
    <row r="95" spans="5:14" x14ac:dyDescent="0.25">
      <c r="E95" s="92" t="s">
        <v>36</v>
      </c>
      <c r="F95" s="91"/>
      <c r="G95" s="91"/>
      <c r="H95" s="91"/>
      <c r="I95" s="91"/>
      <c r="J95" s="91"/>
      <c r="K95" s="91"/>
      <c r="L95" s="93">
        <f>L21</f>
        <v>2164.2800000000002</v>
      </c>
      <c r="M95" s="94"/>
      <c r="N95" s="94"/>
    </row>
    <row r="96" spans="5:14" x14ac:dyDescent="0.25">
      <c r="E96" s="92" t="s">
        <v>76</v>
      </c>
      <c r="F96" s="91"/>
      <c r="G96" s="91"/>
      <c r="H96" s="91"/>
      <c r="I96" s="91"/>
      <c r="J96" s="91"/>
      <c r="K96" s="91"/>
      <c r="L96" s="93">
        <f>L55</f>
        <v>1865.49</v>
      </c>
      <c r="M96" s="94"/>
      <c r="N96" s="94"/>
    </row>
    <row r="97" spans="5:14" x14ac:dyDescent="0.25">
      <c r="E97" s="92" t="s">
        <v>37</v>
      </c>
      <c r="F97" s="91"/>
      <c r="G97" s="91"/>
      <c r="H97" s="91"/>
      <c r="I97" s="91"/>
      <c r="J97" s="91"/>
      <c r="K97" s="91"/>
      <c r="L97" s="93">
        <f>L61</f>
        <v>137.16999999999999</v>
      </c>
      <c r="M97" s="94"/>
      <c r="N97" s="94"/>
    </row>
    <row r="98" spans="5:14" x14ac:dyDescent="0.25">
      <c r="E98" s="92" t="s">
        <v>38</v>
      </c>
      <c r="F98" s="91"/>
      <c r="G98" s="91"/>
      <c r="H98" s="91"/>
      <c r="I98" s="91"/>
      <c r="J98" s="91"/>
      <c r="K98" s="91"/>
      <c r="L98" s="93">
        <f>L70</f>
        <v>112.66</v>
      </c>
      <c r="M98" s="94"/>
      <c r="N98" s="94"/>
    </row>
    <row r="99" spans="5:14" x14ac:dyDescent="0.25">
      <c r="E99" s="92" t="s">
        <v>39</v>
      </c>
      <c r="F99" s="91"/>
      <c r="G99" s="91"/>
      <c r="H99" s="91"/>
      <c r="I99" s="91"/>
      <c r="J99" s="91"/>
      <c r="K99" s="91"/>
      <c r="L99" s="93">
        <f>L77</f>
        <v>93.37</v>
      </c>
      <c r="M99" s="94"/>
      <c r="N99" s="94"/>
    </row>
    <row r="100" spans="5:14" x14ac:dyDescent="0.25">
      <c r="E100" s="92" t="s">
        <v>6</v>
      </c>
      <c r="F100" s="91"/>
      <c r="G100" s="91"/>
      <c r="H100" s="91"/>
      <c r="I100" s="91"/>
      <c r="J100" s="91"/>
      <c r="K100" s="91"/>
      <c r="L100" s="93">
        <f>ROUND(SUM(L95:L99),2)</f>
        <v>4372.97</v>
      </c>
      <c r="M100" s="94"/>
      <c r="N100" s="94"/>
    </row>
    <row r="101" spans="5:14" x14ac:dyDescent="0.25">
      <c r="E101" s="92" t="s">
        <v>40</v>
      </c>
      <c r="F101" s="91"/>
      <c r="G101" s="91"/>
      <c r="H101" s="91"/>
      <c r="I101" s="91"/>
      <c r="J101" s="91"/>
      <c r="K101" s="91"/>
      <c r="L101" s="93">
        <f>L84</f>
        <v>163.11000000000001</v>
      </c>
      <c r="M101" s="94"/>
      <c r="N101" s="94"/>
    </row>
    <row r="102" spans="5:14" x14ac:dyDescent="0.25">
      <c r="E102" s="92" t="s">
        <v>31</v>
      </c>
      <c r="F102" s="91"/>
      <c r="G102" s="91"/>
      <c r="H102" s="91"/>
      <c r="I102" s="91"/>
      <c r="J102" s="91"/>
      <c r="K102" s="91"/>
      <c r="L102" s="99">
        <f>L92</f>
        <v>297.25</v>
      </c>
      <c r="M102" s="100"/>
      <c r="N102" s="100"/>
    </row>
    <row r="103" spans="5:14" x14ac:dyDescent="0.25">
      <c r="E103" s="72" t="s">
        <v>72</v>
      </c>
      <c r="F103" s="73"/>
      <c r="G103" s="73"/>
      <c r="H103" s="73"/>
      <c r="I103" s="73"/>
      <c r="J103" s="73"/>
      <c r="K103" s="73"/>
      <c r="L103" s="97">
        <f>ROUND(L86/(1-K92),2)</f>
        <v>4833.33</v>
      </c>
      <c r="M103" s="98"/>
      <c r="N103" s="98"/>
    </row>
  </sheetData>
  <sheetProtection algorithmName="SHA-512" hashValue="52ZBDmiQZ+yT7naLEwi1Dtd+p1oaCaGa/+GHz0Xq/LjhrMObuqFkliKTfjO49R2dstwNvjBBRYW1D6tH7eyJ0w==" saltValue="6goYEEoGw//cwArGX9OMYA==" spinCount="100000" sheet="1" objects="1" scenarios="1"/>
  <mergeCells count="173">
    <mergeCell ref="E103:K103"/>
    <mergeCell ref="L103:N103"/>
    <mergeCell ref="E100:K100"/>
    <mergeCell ref="L100:N100"/>
    <mergeCell ref="E101:K101"/>
    <mergeCell ref="L101:N101"/>
    <mergeCell ref="E102:K102"/>
    <mergeCell ref="L102:N102"/>
    <mergeCell ref="E97:K97"/>
    <mergeCell ref="L97:N97"/>
    <mergeCell ref="E98:K98"/>
    <mergeCell ref="L98:N98"/>
    <mergeCell ref="E99:K99"/>
    <mergeCell ref="L99:N99"/>
    <mergeCell ref="E93:N93"/>
    <mergeCell ref="E94:N94"/>
    <mergeCell ref="E95:K95"/>
    <mergeCell ref="L95:N95"/>
    <mergeCell ref="E96:K96"/>
    <mergeCell ref="L96:N96"/>
    <mergeCell ref="E90:J90"/>
    <mergeCell ref="L90:N90"/>
    <mergeCell ref="E91:J91"/>
    <mergeCell ref="L91:N91"/>
    <mergeCell ref="E92:J92"/>
    <mergeCell ref="L92:N92"/>
    <mergeCell ref="E85:N85"/>
    <mergeCell ref="E86:K86"/>
    <mergeCell ref="L86:N86"/>
    <mergeCell ref="E87:N87"/>
    <mergeCell ref="E88:N88"/>
    <mergeCell ref="E89:J89"/>
    <mergeCell ref="L89:N89"/>
    <mergeCell ref="E81:N81"/>
    <mergeCell ref="E82:J82"/>
    <mergeCell ref="L82:N82"/>
    <mergeCell ref="E83:J83"/>
    <mergeCell ref="L83:N83"/>
    <mergeCell ref="E84:K84"/>
    <mergeCell ref="L84:N84"/>
    <mergeCell ref="E77:K77"/>
    <mergeCell ref="L77:N77"/>
    <mergeCell ref="E78:N78"/>
    <mergeCell ref="E79:K79"/>
    <mergeCell ref="L79:N79"/>
    <mergeCell ref="E80:N80"/>
    <mergeCell ref="E74:K74"/>
    <mergeCell ref="L74:N74"/>
    <mergeCell ref="E75:K75"/>
    <mergeCell ref="L75:N75"/>
    <mergeCell ref="E76:K76"/>
    <mergeCell ref="L76:N76"/>
    <mergeCell ref="E70:J70"/>
    <mergeCell ref="L70:N70"/>
    <mergeCell ref="E71:N71"/>
    <mergeCell ref="E72:N72"/>
    <mergeCell ref="E73:K73"/>
    <mergeCell ref="L73:N73"/>
    <mergeCell ref="E67:J67"/>
    <mergeCell ref="L67:N67"/>
    <mergeCell ref="E68:J68"/>
    <mergeCell ref="L68:N68"/>
    <mergeCell ref="E69:J69"/>
    <mergeCell ref="L69:N69"/>
    <mergeCell ref="E62:N62"/>
    <mergeCell ref="E63:N63"/>
    <mergeCell ref="E64:N64"/>
    <mergeCell ref="E65:J65"/>
    <mergeCell ref="L65:N65"/>
    <mergeCell ref="E66:J66"/>
    <mergeCell ref="L66:N66"/>
    <mergeCell ref="E59:J59"/>
    <mergeCell ref="L59:N59"/>
    <mergeCell ref="E60:J60"/>
    <mergeCell ref="L60:N60"/>
    <mergeCell ref="E61:J61"/>
    <mergeCell ref="L61:N61"/>
    <mergeCell ref="E55:K55"/>
    <mergeCell ref="L55:N55"/>
    <mergeCell ref="E56:N56"/>
    <mergeCell ref="E57:N57"/>
    <mergeCell ref="E58:J58"/>
    <mergeCell ref="L58:N58"/>
    <mergeCell ref="E52:K52"/>
    <mergeCell ref="L52:N52"/>
    <mergeCell ref="E53:K53"/>
    <mergeCell ref="L53:N53"/>
    <mergeCell ref="E54:K54"/>
    <mergeCell ref="L54:N54"/>
    <mergeCell ref="E48:K48"/>
    <mergeCell ref="L48:N48"/>
    <mergeCell ref="E49:K49"/>
    <mergeCell ref="L49:N49"/>
    <mergeCell ref="E50:N50"/>
    <mergeCell ref="E51:N51"/>
    <mergeCell ref="E45:K45"/>
    <mergeCell ref="L45:N45"/>
    <mergeCell ref="E46:K46"/>
    <mergeCell ref="L46:N46"/>
    <mergeCell ref="E47:K47"/>
    <mergeCell ref="L47:N47"/>
    <mergeCell ref="E41:J41"/>
    <mergeCell ref="L41:N41"/>
    <mergeCell ref="E42:N42"/>
    <mergeCell ref="E43:N43"/>
    <mergeCell ref="E44:K44"/>
    <mergeCell ref="L44:N44"/>
    <mergeCell ref="E38:J38"/>
    <mergeCell ref="L38:N38"/>
    <mergeCell ref="E39:J39"/>
    <mergeCell ref="L39:N39"/>
    <mergeCell ref="E40:J40"/>
    <mergeCell ref="L40:N40"/>
    <mergeCell ref="E35:J35"/>
    <mergeCell ref="L35:N35"/>
    <mergeCell ref="E36:J36"/>
    <mergeCell ref="L36:N36"/>
    <mergeCell ref="E37:J37"/>
    <mergeCell ref="L37:N37"/>
    <mergeCell ref="E31:N31"/>
    <mergeCell ref="E32:N32"/>
    <mergeCell ref="E33:J33"/>
    <mergeCell ref="L33:N33"/>
    <mergeCell ref="E34:J34"/>
    <mergeCell ref="L34:N34"/>
    <mergeCell ref="E28:J28"/>
    <mergeCell ref="L28:N28"/>
    <mergeCell ref="E29:J29"/>
    <mergeCell ref="L29:N29"/>
    <mergeCell ref="E30:J30"/>
    <mergeCell ref="L30:N30"/>
    <mergeCell ref="E24:N24"/>
    <mergeCell ref="E25:N25"/>
    <mergeCell ref="E26:J26"/>
    <mergeCell ref="L26:N26"/>
    <mergeCell ref="E27:J27"/>
    <mergeCell ref="L27:N27"/>
    <mergeCell ref="E20:K20"/>
    <mergeCell ref="L20:N20"/>
    <mergeCell ref="E21:K21"/>
    <mergeCell ref="L21:N21"/>
    <mergeCell ref="E22:N22"/>
    <mergeCell ref="E23:N23"/>
    <mergeCell ref="E15:K15"/>
    <mergeCell ref="L15:N15"/>
    <mergeCell ref="E16:N16"/>
    <mergeCell ref="E18:N18"/>
    <mergeCell ref="E19:K19"/>
    <mergeCell ref="L19:N19"/>
    <mergeCell ref="E12:K12"/>
    <mergeCell ref="L12:N12"/>
    <mergeCell ref="E13:K13"/>
    <mergeCell ref="L13:N13"/>
    <mergeCell ref="E14:K14"/>
    <mergeCell ref="L14:N14"/>
    <mergeCell ref="E9:K9"/>
    <mergeCell ref="L9:N9"/>
    <mergeCell ref="E10:K10"/>
    <mergeCell ref="L10:N10"/>
    <mergeCell ref="E11:K11"/>
    <mergeCell ref="L11:N11"/>
    <mergeCell ref="E6:K6"/>
    <mergeCell ref="L6:N6"/>
    <mergeCell ref="E7:K7"/>
    <mergeCell ref="L7:N7"/>
    <mergeCell ref="E8:K8"/>
    <mergeCell ref="L8:N8"/>
    <mergeCell ref="E2:N2"/>
    <mergeCell ref="E3:N3"/>
    <mergeCell ref="E4:K4"/>
    <mergeCell ref="L4:N4"/>
    <mergeCell ref="E5:K5"/>
    <mergeCell ref="L5:N5"/>
  </mergeCells>
  <pageMargins left="0.9055118110236221" right="0.51181102362204722" top="1.1811023622047245" bottom="0.78740157480314965" header="0.31496062992125984" footer="0.31496062992125984"/>
  <pageSetup paperSize="9" scale="7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N103"/>
  <sheetViews>
    <sheetView showGridLines="0" topLeftCell="B1" workbookViewId="0">
      <selection activeCell="L7" sqref="L7:N7"/>
    </sheetView>
  </sheetViews>
  <sheetFormatPr defaultRowHeight="15" x14ac:dyDescent="0.25"/>
  <cols>
    <col min="10" max="10" width="23.7109375" customWidth="1"/>
  </cols>
  <sheetData>
    <row r="2" spans="5:14" x14ac:dyDescent="0.25">
      <c r="E2" s="32" t="s">
        <v>88</v>
      </c>
      <c r="F2" s="32"/>
      <c r="G2" s="32"/>
      <c r="H2" s="32"/>
      <c r="I2" s="32"/>
      <c r="J2" s="32"/>
      <c r="K2" s="32"/>
      <c r="L2" s="32"/>
      <c r="M2" s="32"/>
      <c r="N2" s="32"/>
    </row>
    <row r="3" spans="5:14" x14ac:dyDescent="0.25">
      <c r="E3" s="42" t="s">
        <v>49</v>
      </c>
      <c r="F3" s="42"/>
      <c r="G3" s="42"/>
      <c r="H3" s="42"/>
      <c r="I3" s="42"/>
      <c r="J3" s="42"/>
      <c r="K3" s="42"/>
      <c r="L3" s="42"/>
      <c r="M3" s="42"/>
      <c r="N3" s="42"/>
    </row>
    <row r="4" spans="5:14" x14ac:dyDescent="0.25">
      <c r="E4" s="43" t="s">
        <v>45</v>
      </c>
      <c r="F4" s="43"/>
      <c r="G4" s="43"/>
      <c r="H4" s="43"/>
      <c r="I4" s="43"/>
      <c r="J4" s="43"/>
      <c r="K4" s="43"/>
      <c r="L4" s="44" t="s">
        <v>92</v>
      </c>
      <c r="M4" s="44"/>
      <c r="N4" s="44"/>
    </row>
    <row r="5" spans="5:14" x14ac:dyDescent="0.25">
      <c r="E5" s="43" t="s">
        <v>46</v>
      </c>
      <c r="F5" s="43"/>
      <c r="G5" s="43"/>
      <c r="H5" s="43"/>
      <c r="I5" s="43"/>
      <c r="J5" s="43"/>
      <c r="K5" s="43"/>
      <c r="L5" s="33">
        <v>32022</v>
      </c>
      <c r="M5" s="33"/>
      <c r="N5" s="33"/>
    </row>
    <row r="6" spans="5:14" x14ac:dyDescent="0.25">
      <c r="E6" s="45" t="s">
        <v>47</v>
      </c>
      <c r="F6" s="45"/>
      <c r="G6" s="45"/>
      <c r="H6" s="45"/>
      <c r="I6" s="45"/>
      <c r="J6" s="45"/>
      <c r="K6" s="45"/>
      <c r="L6" s="47" t="s">
        <v>83</v>
      </c>
      <c r="M6" s="47"/>
      <c r="N6" s="45"/>
    </row>
    <row r="7" spans="5:14" x14ac:dyDescent="0.25">
      <c r="E7" s="45" t="s">
        <v>73</v>
      </c>
      <c r="F7" s="45"/>
      <c r="G7" s="45"/>
      <c r="H7" s="45"/>
      <c r="I7" s="45"/>
      <c r="J7" s="45"/>
      <c r="K7" s="45"/>
      <c r="L7" s="48">
        <v>1664.83</v>
      </c>
      <c r="M7" s="48"/>
      <c r="N7" s="48"/>
    </row>
    <row r="8" spans="5:14" x14ac:dyDescent="0.25">
      <c r="E8" s="45" t="s">
        <v>0</v>
      </c>
      <c r="F8" s="45"/>
      <c r="G8" s="45"/>
      <c r="H8" s="45"/>
      <c r="I8" s="45"/>
      <c r="J8" s="45"/>
      <c r="K8" s="45"/>
      <c r="L8" s="49">
        <v>12</v>
      </c>
      <c r="M8" s="49"/>
      <c r="N8" s="49"/>
    </row>
    <row r="9" spans="5:14" x14ac:dyDescent="0.25">
      <c r="E9" s="45" t="s">
        <v>80</v>
      </c>
      <c r="F9" s="45"/>
      <c r="G9" s="45"/>
      <c r="H9" s="45"/>
      <c r="I9" s="45"/>
      <c r="J9" s="45"/>
      <c r="K9" s="45"/>
      <c r="L9" s="46">
        <v>1</v>
      </c>
      <c r="M9" s="46"/>
      <c r="N9" s="46"/>
    </row>
    <row r="10" spans="5:14" x14ac:dyDescent="0.25">
      <c r="E10" s="45" t="s">
        <v>1</v>
      </c>
      <c r="F10" s="45"/>
      <c r="G10" s="45"/>
      <c r="H10" s="45"/>
      <c r="I10" s="45"/>
      <c r="J10" s="45"/>
      <c r="K10" s="45"/>
      <c r="L10" s="46">
        <v>2</v>
      </c>
      <c r="M10" s="46"/>
      <c r="N10" s="46"/>
    </row>
    <row r="11" spans="5:14" x14ac:dyDescent="0.25">
      <c r="E11" s="45" t="s">
        <v>100</v>
      </c>
      <c r="F11" s="45"/>
      <c r="G11" s="45"/>
      <c r="H11" s="45"/>
      <c r="I11" s="45"/>
      <c r="J11" s="45"/>
      <c r="K11" s="45"/>
      <c r="L11" s="46">
        <v>15</v>
      </c>
      <c r="M11" s="46"/>
      <c r="N11" s="46"/>
    </row>
    <row r="12" spans="5:14" x14ac:dyDescent="0.25">
      <c r="E12" s="45" t="s">
        <v>74</v>
      </c>
      <c r="F12" s="45"/>
      <c r="G12" s="45"/>
      <c r="H12" s="45"/>
      <c r="I12" s="45"/>
      <c r="J12" s="45"/>
      <c r="K12" s="45"/>
      <c r="L12" s="33">
        <v>3.3650000000000002</v>
      </c>
      <c r="M12" s="33"/>
      <c r="N12" s="33"/>
    </row>
    <row r="13" spans="5:14" x14ac:dyDescent="0.25">
      <c r="E13" s="45" t="s">
        <v>2</v>
      </c>
      <c r="F13" s="45"/>
      <c r="G13" s="45"/>
      <c r="H13" s="45"/>
      <c r="I13" s="45"/>
      <c r="J13" s="45"/>
      <c r="K13" s="45"/>
      <c r="L13" s="33">
        <v>2</v>
      </c>
      <c r="M13" s="33"/>
      <c r="N13" s="33"/>
    </row>
    <row r="14" spans="5:14" x14ac:dyDescent="0.25">
      <c r="E14" s="45" t="s">
        <v>75</v>
      </c>
      <c r="F14" s="45"/>
      <c r="G14" s="45"/>
      <c r="H14" s="45"/>
      <c r="I14" s="45"/>
      <c r="J14" s="45"/>
      <c r="K14" s="45"/>
      <c r="L14" s="48">
        <v>27.6</v>
      </c>
      <c r="M14" s="48"/>
      <c r="N14" s="48"/>
    </row>
    <row r="15" spans="5:14" x14ac:dyDescent="0.25"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5:14" ht="15.75" thickBot="1" x14ac:dyDescent="0.3">
      <c r="E16" s="58" t="s">
        <v>48</v>
      </c>
      <c r="F16" s="58"/>
      <c r="G16" s="58"/>
      <c r="H16" s="58"/>
      <c r="I16" s="58"/>
      <c r="J16" s="58"/>
      <c r="K16" s="58"/>
      <c r="L16" s="58"/>
      <c r="M16" s="58"/>
      <c r="N16" s="58"/>
    </row>
    <row r="17" spans="5:14" ht="15.75" thickTop="1" x14ac:dyDescent="0.25"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5:14" x14ac:dyDescent="0.25">
      <c r="E18" s="59" t="s">
        <v>50</v>
      </c>
      <c r="F18" s="59"/>
      <c r="G18" s="59"/>
      <c r="H18" s="59"/>
      <c r="I18" s="59"/>
      <c r="J18" s="59"/>
      <c r="K18" s="59"/>
      <c r="L18" s="57"/>
      <c r="M18" s="57"/>
      <c r="N18" s="57"/>
    </row>
    <row r="19" spans="5:14" x14ac:dyDescent="0.25">
      <c r="E19" s="45" t="s">
        <v>3</v>
      </c>
      <c r="F19" s="45"/>
      <c r="G19" s="45"/>
      <c r="H19" s="45"/>
      <c r="I19" s="45"/>
      <c r="J19" s="45"/>
      <c r="K19" s="45"/>
      <c r="L19" s="50">
        <f>L7</f>
        <v>1664.83</v>
      </c>
      <c r="M19" s="50"/>
      <c r="N19" s="50"/>
    </row>
    <row r="20" spans="5:14" x14ac:dyDescent="0.25">
      <c r="E20" s="45" t="s">
        <v>82</v>
      </c>
      <c r="F20" s="45"/>
      <c r="G20" s="45"/>
      <c r="H20" s="45"/>
      <c r="I20" s="45"/>
      <c r="J20" s="45"/>
      <c r="K20" s="45"/>
      <c r="L20" s="50">
        <f>L19*0.3</f>
        <v>499.44899999999996</v>
      </c>
      <c r="M20" s="50"/>
      <c r="N20" s="50"/>
    </row>
    <row r="21" spans="5:14" x14ac:dyDescent="0.25">
      <c r="E21" s="51" t="s">
        <v>52</v>
      </c>
      <c r="F21" s="51"/>
      <c r="G21" s="51"/>
      <c r="H21" s="51"/>
      <c r="I21" s="51"/>
      <c r="J21" s="51"/>
      <c r="K21" s="51"/>
      <c r="L21" s="52">
        <f>ROUND(SUM(L19:L20),2)</f>
        <v>2164.2800000000002</v>
      </c>
      <c r="M21" s="53"/>
      <c r="N21" s="53"/>
    </row>
    <row r="22" spans="5:14" x14ac:dyDescent="0.25">
      <c r="E22" s="54"/>
      <c r="F22" s="55"/>
      <c r="G22" s="55"/>
      <c r="H22" s="55"/>
      <c r="I22" s="55"/>
      <c r="J22" s="55"/>
      <c r="K22" s="55"/>
      <c r="L22" s="55"/>
      <c r="M22" s="55"/>
      <c r="N22" s="55"/>
    </row>
    <row r="23" spans="5:14" x14ac:dyDescent="0.25">
      <c r="E23" s="56" t="s">
        <v>51</v>
      </c>
      <c r="F23" s="56"/>
      <c r="G23" s="56"/>
      <c r="H23" s="56"/>
      <c r="I23" s="56"/>
      <c r="J23" s="56"/>
      <c r="K23" s="56"/>
      <c r="L23" s="57"/>
      <c r="M23" s="57"/>
      <c r="N23" s="57"/>
    </row>
    <row r="24" spans="5:14" x14ac:dyDescent="0.25">
      <c r="E24" s="69"/>
      <c r="F24" s="70"/>
      <c r="G24" s="70"/>
      <c r="H24" s="70"/>
      <c r="I24" s="70"/>
      <c r="J24" s="70"/>
      <c r="K24" s="70"/>
      <c r="L24" s="70"/>
      <c r="M24" s="70"/>
      <c r="N24" s="71"/>
    </row>
    <row r="25" spans="5:14" x14ac:dyDescent="0.25">
      <c r="E25" s="72" t="s">
        <v>55</v>
      </c>
      <c r="F25" s="73"/>
      <c r="G25" s="73"/>
      <c r="H25" s="73"/>
      <c r="I25" s="73"/>
      <c r="J25" s="73"/>
      <c r="K25" s="73"/>
      <c r="L25" s="73"/>
      <c r="M25" s="73"/>
      <c r="N25" s="73"/>
    </row>
    <row r="26" spans="5:14" x14ac:dyDescent="0.25">
      <c r="E26" s="45" t="s">
        <v>4</v>
      </c>
      <c r="F26" s="65"/>
      <c r="G26" s="65"/>
      <c r="H26" s="65"/>
      <c r="I26" s="65"/>
      <c r="J26" s="65"/>
      <c r="K26" s="3">
        <v>8.3299999999999999E-2</v>
      </c>
      <c r="L26" s="50">
        <f>ROUND(L21*K26,2)</f>
        <v>180.28</v>
      </c>
      <c r="M26" s="66"/>
      <c r="N26" s="66"/>
    </row>
    <row r="27" spans="5:14" x14ac:dyDescent="0.25">
      <c r="E27" s="45" t="s">
        <v>5</v>
      </c>
      <c r="F27" s="65"/>
      <c r="G27" s="65"/>
      <c r="H27" s="65"/>
      <c r="I27" s="65"/>
      <c r="J27" s="65"/>
      <c r="K27" s="3">
        <v>0.121</v>
      </c>
      <c r="L27" s="50">
        <f>ROUND(L21*K27,2)</f>
        <v>261.88</v>
      </c>
      <c r="M27" s="66"/>
      <c r="N27" s="66"/>
    </row>
    <row r="28" spans="5:14" x14ac:dyDescent="0.25">
      <c r="E28" s="61" t="s">
        <v>56</v>
      </c>
      <c r="F28" s="62"/>
      <c r="G28" s="62"/>
      <c r="H28" s="62"/>
      <c r="I28" s="62"/>
      <c r="J28" s="62"/>
      <c r="K28" s="1">
        <f>K26+K27</f>
        <v>0.20429999999999998</v>
      </c>
      <c r="L28" s="63">
        <f>L26+L27</f>
        <v>442.15999999999997</v>
      </c>
      <c r="M28" s="64"/>
      <c r="N28" s="64"/>
    </row>
    <row r="29" spans="5:14" x14ac:dyDescent="0.25">
      <c r="E29" s="45" t="s">
        <v>7</v>
      </c>
      <c r="F29" s="65"/>
      <c r="G29" s="65"/>
      <c r="H29" s="65"/>
      <c r="I29" s="65"/>
      <c r="J29" s="65"/>
      <c r="K29" s="3">
        <f>L29/L21</f>
        <v>7.2116362023398078E-2</v>
      </c>
      <c r="L29" s="50">
        <f>ROUND(L28*K41,2)</f>
        <v>156.08000000000001</v>
      </c>
      <c r="M29" s="66"/>
      <c r="N29" s="66"/>
    </row>
    <row r="30" spans="5:14" x14ac:dyDescent="0.25">
      <c r="E30" s="51" t="s">
        <v>53</v>
      </c>
      <c r="F30" s="67"/>
      <c r="G30" s="67"/>
      <c r="H30" s="67"/>
      <c r="I30" s="67"/>
      <c r="J30" s="67"/>
      <c r="K30" s="2">
        <f>SUM(K28:K29)</f>
        <v>0.27641636202339803</v>
      </c>
      <c r="L30" s="52">
        <f>L28+L29</f>
        <v>598.24</v>
      </c>
      <c r="M30" s="68"/>
      <c r="N30" s="68"/>
    </row>
    <row r="31" spans="5:14" x14ac:dyDescent="0.25">
      <c r="E31" s="54"/>
      <c r="F31" s="55"/>
      <c r="G31" s="55"/>
      <c r="H31" s="55"/>
      <c r="I31" s="55"/>
      <c r="J31" s="55"/>
      <c r="K31" s="55"/>
      <c r="L31" s="55"/>
      <c r="M31" s="55"/>
      <c r="N31" s="55"/>
    </row>
    <row r="32" spans="5:14" x14ac:dyDescent="0.25">
      <c r="E32" s="72" t="s">
        <v>57</v>
      </c>
      <c r="F32" s="72"/>
      <c r="G32" s="72"/>
      <c r="H32" s="72"/>
      <c r="I32" s="72"/>
      <c r="J32" s="72"/>
      <c r="K32" s="73"/>
      <c r="L32" s="73"/>
      <c r="M32" s="73"/>
      <c r="N32" s="73"/>
    </row>
    <row r="33" spans="5:14" x14ac:dyDescent="0.25">
      <c r="E33" s="45" t="s">
        <v>8</v>
      </c>
      <c r="F33" s="45"/>
      <c r="G33" s="45"/>
      <c r="H33" s="45"/>
      <c r="I33" s="45"/>
      <c r="J33" s="45"/>
      <c r="K33" s="3">
        <v>0.2</v>
      </c>
      <c r="L33" s="50">
        <f>ROUND($L$21*K33,2)</f>
        <v>432.86</v>
      </c>
      <c r="M33" s="50"/>
      <c r="N33" s="50"/>
    </row>
    <row r="34" spans="5:14" x14ac:dyDescent="0.25">
      <c r="E34" s="45" t="s">
        <v>9</v>
      </c>
      <c r="F34" s="45"/>
      <c r="G34" s="45"/>
      <c r="H34" s="45"/>
      <c r="I34" s="45"/>
      <c r="J34" s="45"/>
      <c r="K34" s="17">
        <v>2.5000000000000001E-2</v>
      </c>
      <c r="L34" s="50">
        <f t="shared" ref="L34:L40" si="0">ROUND($L$21*K34,2)</f>
        <v>54.11</v>
      </c>
      <c r="M34" s="50"/>
      <c r="N34" s="50"/>
    </row>
    <row r="35" spans="5:14" x14ac:dyDescent="0.25">
      <c r="E35" s="45" t="s">
        <v>10</v>
      </c>
      <c r="F35" s="45"/>
      <c r="G35" s="45"/>
      <c r="H35" s="45"/>
      <c r="I35" s="45"/>
      <c r="J35" s="45"/>
      <c r="K35" s="17">
        <v>1.4999999999999999E-2</v>
      </c>
      <c r="L35" s="50">
        <f>ROUND($L$21*K35,2)</f>
        <v>32.46</v>
      </c>
      <c r="M35" s="50"/>
      <c r="N35" s="50"/>
    </row>
    <row r="36" spans="5:14" x14ac:dyDescent="0.25">
      <c r="E36" s="45" t="s">
        <v>43</v>
      </c>
      <c r="F36" s="45"/>
      <c r="G36" s="45"/>
      <c r="H36" s="45"/>
      <c r="I36" s="45"/>
      <c r="J36" s="45"/>
      <c r="K36" s="17">
        <v>1.4999999999999999E-2</v>
      </c>
      <c r="L36" s="50">
        <f t="shared" si="0"/>
        <v>32.46</v>
      </c>
      <c r="M36" s="50"/>
      <c r="N36" s="50"/>
    </row>
    <row r="37" spans="5:14" x14ac:dyDescent="0.25">
      <c r="E37" s="45" t="s">
        <v>44</v>
      </c>
      <c r="F37" s="45"/>
      <c r="G37" s="45"/>
      <c r="H37" s="45"/>
      <c r="I37" s="45"/>
      <c r="J37" s="45"/>
      <c r="K37" s="17">
        <v>0.01</v>
      </c>
      <c r="L37" s="50">
        <f t="shared" si="0"/>
        <v>21.64</v>
      </c>
      <c r="M37" s="50"/>
      <c r="N37" s="50"/>
    </row>
    <row r="38" spans="5:14" x14ac:dyDescent="0.25">
      <c r="E38" s="45" t="s">
        <v>11</v>
      </c>
      <c r="F38" s="45"/>
      <c r="G38" s="45"/>
      <c r="H38" s="45"/>
      <c r="I38" s="45"/>
      <c r="J38" s="45"/>
      <c r="K38" s="17">
        <v>6.0000000000000001E-3</v>
      </c>
      <c r="L38" s="50">
        <f t="shared" si="0"/>
        <v>12.99</v>
      </c>
      <c r="M38" s="50"/>
      <c r="N38" s="50"/>
    </row>
    <row r="39" spans="5:14" x14ac:dyDescent="0.25">
      <c r="E39" s="45" t="s">
        <v>12</v>
      </c>
      <c r="F39" s="45"/>
      <c r="G39" s="45"/>
      <c r="H39" s="45"/>
      <c r="I39" s="45"/>
      <c r="J39" s="45"/>
      <c r="K39" s="17">
        <v>2E-3</v>
      </c>
      <c r="L39" s="50">
        <f t="shared" si="0"/>
        <v>4.33</v>
      </c>
      <c r="M39" s="50"/>
      <c r="N39" s="50"/>
    </row>
    <row r="40" spans="5:14" x14ac:dyDescent="0.25">
      <c r="E40" s="45" t="s">
        <v>13</v>
      </c>
      <c r="F40" s="45"/>
      <c r="G40" s="45"/>
      <c r="H40" s="45"/>
      <c r="I40" s="45"/>
      <c r="J40" s="45"/>
      <c r="K40" s="3">
        <v>0.08</v>
      </c>
      <c r="L40" s="50">
        <f t="shared" si="0"/>
        <v>173.14</v>
      </c>
      <c r="M40" s="50"/>
      <c r="N40" s="50"/>
    </row>
    <row r="41" spans="5:14" x14ac:dyDescent="0.25">
      <c r="E41" s="51" t="s">
        <v>54</v>
      </c>
      <c r="F41" s="51"/>
      <c r="G41" s="51"/>
      <c r="H41" s="51"/>
      <c r="I41" s="51"/>
      <c r="J41" s="51"/>
      <c r="K41" s="2">
        <f>SUM(K33:K40)</f>
        <v>0.35300000000000004</v>
      </c>
      <c r="L41" s="52">
        <f>ROUND($L$21*K41,2)</f>
        <v>763.99</v>
      </c>
      <c r="M41" s="52"/>
      <c r="N41" s="52"/>
    </row>
    <row r="42" spans="5:14" x14ac:dyDescent="0.25"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5:14" x14ac:dyDescent="0.25">
      <c r="E43" s="72" t="s">
        <v>58</v>
      </c>
      <c r="F43" s="72"/>
      <c r="G43" s="72"/>
      <c r="H43" s="72"/>
      <c r="I43" s="72"/>
      <c r="J43" s="72"/>
      <c r="K43" s="73"/>
      <c r="L43" s="73"/>
      <c r="M43" s="73"/>
      <c r="N43" s="73"/>
    </row>
    <row r="44" spans="5:14" x14ac:dyDescent="0.25">
      <c r="E44" s="45" t="s">
        <v>15</v>
      </c>
      <c r="F44" s="45"/>
      <c r="G44" s="45"/>
      <c r="H44" s="45"/>
      <c r="I44" s="45"/>
      <c r="J44" s="45"/>
      <c r="K44" s="65"/>
      <c r="L44" s="74">
        <f>ROUND((L12*L11*L13)-(L7*6%),2)</f>
        <v>1.06</v>
      </c>
      <c r="M44" s="75"/>
      <c r="N44" s="75"/>
    </row>
    <row r="45" spans="5:14" x14ac:dyDescent="0.25">
      <c r="E45" s="45" t="s">
        <v>16</v>
      </c>
      <c r="F45" s="65"/>
      <c r="G45" s="65"/>
      <c r="H45" s="65"/>
      <c r="I45" s="65"/>
      <c r="J45" s="65"/>
      <c r="K45" s="65"/>
      <c r="L45" s="74">
        <f>ROUND((L14*L11)*80%,2)</f>
        <v>331.2</v>
      </c>
      <c r="M45" s="75"/>
      <c r="N45" s="75"/>
    </row>
    <row r="46" spans="5:14" x14ac:dyDescent="0.25">
      <c r="E46" s="45" t="s">
        <v>77</v>
      </c>
      <c r="F46" s="65"/>
      <c r="G46" s="65"/>
      <c r="H46" s="65"/>
      <c r="I46" s="65"/>
      <c r="J46" s="65"/>
      <c r="K46" s="65"/>
      <c r="L46" s="78">
        <v>5.5</v>
      </c>
      <c r="M46" s="79"/>
      <c r="N46" s="80"/>
    </row>
    <row r="47" spans="5:14" x14ac:dyDescent="0.25">
      <c r="E47" s="45" t="s">
        <v>17</v>
      </c>
      <c r="F47" s="65"/>
      <c r="G47" s="65"/>
      <c r="H47" s="65"/>
      <c r="I47" s="65"/>
      <c r="J47" s="65"/>
      <c r="K47" s="65"/>
      <c r="L47" s="74">
        <f>ROUND(L21*7%,2)</f>
        <v>151.5</v>
      </c>
      <c r="M47" s="75"/>
      <c r="N47" s="75"/>
    </row>
    <row r="48" spans="5:14" x14ac:dyDescent="0.25">
      <c r="E48" s="45" t="s">
        <v>18</v>
      </c>
      <c r="F48" s="65"/>
      <c r="G48" s="65"/>
      <c r="H48" s="65"/>
      <c r="I48" s="65"/>
      <c r="J48" s="65"/>
      <c r="K48" s="65"/>
      <c r="L48" s="74">
        <v>14</v>
      </c>
      <c r="M48" s="75"/>
      <c r="N48" s="75"/>
    </row>
    <row r="49" spans="5:14" x14ac:dyDescent="0.25">
      <c r="E49" s="51" t="s">
        <v>59</v>
      </c>
      <c r="F49" s="51"/>
      <c r="G49" s="51"/>
      <c r="H49" s="51"/>
      <c r="I49" s="51"/>
      <c r="J49" s="51"/>
      <c r="K49" s="51"/>
      <c r="L49" s="63">
        <f>ROUND(SUM(L44:L48),2)</f>
        <v>503.26</v>
      </c>
      <c r="M49" s="63"/>
      <c r="N49" s="63"/>
    </row>
    <row r="50" spans="5:14" x14ac:dyDescent="0.25"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5:14" x14ac:dyDescent="0.25">
      <c r="E51" s="76" t="s">
        <v>60</v>
      </c>
      <c r="F51" s="76"/>
      <c r="G51" s="76"/>
      <c r="H51" s="76"/>
      <c r="I51" s="76"/>
      <c r="J51" s="76"/>
      <c r="K51" s="77"/>
      <c r="L51" s="77"/>
      <c r="M51" s="77"/>
      <c r="N51" s="77"/>
    </row>
    <row r="52" spans="5:14" x14ac:dyDescent="0.25">
      <c r="E52" s="45" t="s">
        <v>19</v>
      </c>
      <c r="F52" s="45"/>
      <c r="G52" s="45"/>
      <c r="H52" s="45"/>
      <c r="I52" s="45"/>
      <c r="J52" s="45"/>
      <c r="K52" s="65"/>
      <c r="L52" s="50">
        <f>L30</f>
        <v>598.24</v>
      </c>
      <c r="M52" s="50"/>
      <c r="N52" s="50"/>
    </row>
    <row r="53" spans="5:14" x14ac:dyDescent="0.25">
      <c r="E53" s="45" t="s">
        <v>20</v>
      </c>
      <c r="F53" s="45"/>
      <c r="G53" s="45"/>
      <c r="H53" s="45"/>
      <c r="I53" s="45"/>
      <c r="J53" s="45"/>
      <c r="K53" s="65"/>
      <c r="L53" s="50">
        <f>L41</f>
        <v>763.99</v>
      </c>
      <c r="M53" s="50"/>
      <c r="N53" s="50"/>
    </row>
    <row r="54" spans="5:14" x14ac:dyDescent="0.25">
      <c r="E54" s="45" t="s">
        <v>14</v>
      </c>
      <c r="F54" s="65"/>
      <c r="G54" s="65"/>
      <c r="H54" s="65"/>
      <c r="I54" s="65"/>
      <c r="J54" s="65"/>
      <c r="K54" s="65"/>
      <c r="L54" s="50">
        <f>L49</f>
        <v>503.26</v>
      </c>
      <c r="M54" s="66"/>
      <c r="N54" s="66"/>
    </row>
    <row r="55" spans="5:14" x14ac:dyDescent="0.25">
      <c r="E55" s="51" t="s">
        <v>61</v>
      </c>
      <c r="F55" s="51"/>
      <c r="G55" s="51"/>
      <c r="H55" s="51"/>
      <c r="I55" s="51"/>
      <c r="J55" s="51"/>
      <c r="K55" s="51"/>
      <c r="L55" s="63">
        <f>ROUND(SUM(L52:L54),2)</f>
        <v>1865.49</v>
      </c>
      <c r="M55" s="63"/>
      <c r="N55" s="63"/>
    </row>
    <row r="56" spans="5:14" x14ac:dyDescent="0.25">
      <c r="E56" s="54"/>
      <c r="F56" s="54"/>
      <c r="G56" s="54"/>
      <c r="H56" s="54"/>
      <c r="I56" s="54"/>
      <c r="J56" s="54"/>
      <c r="K56" s="54"/>
      <c r="L56" s="54"/>
      <c r="M56" s="54"/>
      <c r="N56" s="54"/>
    </row>
    <row r="57" spans="5:14" x14ac:dyDescent="0.25">
      <c r="E57" s="76" t="s">
        <v>62</v>
      </c>
      <c r="F57" s="76"/>
      <c r="G57" s="76"/>
      <c r="H57" s="76"/>
      <c r="I57" s="76"/>
      <c r="J57" s="76"/>
      <c r="K57" s="77"/>
      <c r="L57" s="77"/>
      <c r="M57" s="77"/>
      <c r="N57" s="77"/>
    </row>
    <row r="58" spans="5:14" x14ac:dyDescent="0.25">
      <c r="E58" s="45" t="s">
        <v>78</v>
      </c>
      <c r="F58" s="65"/>
      <c r="G58" s="65"/>
      <c r="H58" s="65"/>
      <c r="I58" s="65"/>
      <c r="J58" s="65"/>
      <c r="K58" s="4">
        <f>L58/L21</f>
        <v>4.7590884728408523E-3</v>
      </c>
      <c r="L58" s="81">
        <v>10.3</v>
      </c>
      <c r="M58" s="82"/>
      <c r="N58" s="83"/>
    </row>
    <row r="59" spans="5:14" x14ac:dyDescent="0.25">
      <c r="E59" s="45" t="s">
        <v>79</v>
      </c>
      <c r="F59" s="45"/>
      <c r="G59" s="45"/>
      <c r="H59" s="45"/>
      <c r="I59" s="45"/>
      <c r="J59" s="45"/>
      <c r="K59" s="6">
        <f>L59/L21</f>
        <v>1.8620511209270517E-2</v>
      </c>
      <c r="L59" s="81">
        <v>40.299999999999997</v>
      </c>
      <c r="M59" s="82"/>
      <c r="N59" s="83"/>
    </row>
    <row r="60" spans="5:14" x14ac:dyDescent="0.25">
      <c r="E60" s="45" t="s">
        <v>84</v>
      </c>
      <c r="F60" s="45"/>
      <c r="G60" s="45"/>
      <c r="H60" s="45"/>
      <c r="I60" s="45"/>
      <c r="J60" s="45"/>
      <c r="K60" s="4">
        <v>0.04</v>
      </c>
      <c r="L60" s="74">
        <f>ROUND(L$21*4%,2)</f>
        <v>86.57</v>
      </c>
      <c r="M60" s="84"/>
      <c r="N60" s="84"/>
    </row>
    <row r="61" spans="5:14" x14ac:dyDescent="0.25">
      <c r="E61" s="61" t="s">
        <v>63</v>
      </c>
      <c r="F61" s="61"/>
      <c r="G61" s="61"/>
      <c r="H61" s="61"/>
      <c r="I61" s="61"/>
      <c r="J61" s="61"/>
      <c r="K61" s="1">
        <f>SUM(K58:K60)</f>
        <v>6.3379599682111376E-2</v>
      </c>
      <c r="L61" s="63">
        <f>ROUND(SUM(L58:L60),2)</f>
        <v>137.16999999999999</v>
      </c>
      <c r="M61" s="63"/>
      <c r="N61" s="63"/>
    </row>
    <row r="62" spans="5:14" x14ac:dyDescent="0.25">
      <c r="E62" s="54"/>
      <c r="F62" s="55"/>
      <c r="G62" s="55"/>
      <c r="H62" s="55"/>
      <c r="I62" s="55"/>
      <c r="J62" s="55"/>
      <c r="K62" s="55"/>
      <c r="L62" s="55"/>
      <c r="M62" s="55"/>
      <c r="N62" s="55"/>
    </row>
    <row r="63" spans="5:14" x14ac:dyDescent="0.25">
      <c r="E63" s="76" t="s">
        <v>64</v>
      </c>
      <c r="F63" s="76"/>
      <c r="G63" s="76"/>
      <c r="H63" s="76"/>
      <c r="I63" s="76"/>
      <c r="J63" s="76"/>
      <c r="K63" s="76"/>
      <c r="L63" s="76"/>
      <c r="M63" s="76"/>
      <c r="N63" s="76"/>
    </row>
    <row r="64" spans="5:14" x14ac:dyDescent="0.25">
      <c r="E64" s="45" t="s">
        <v>21</v>
      </c>
      <c r="F64" s="45"/>
      <c r="G64" s="45"/>
      <c r="H64" s="45"/>
      <c r="I64" s="45"/>
      <c r="J64" s="45"/>
      <c r="K64" s="65"/>
      <c r="L64" s="65"/>
      <c r="M64" s="65"/>
      <c r="N64" s="65"/>
    </row>
    <row r="65" spans="5:14" x14ac:dyDescent="0.25">
      <c r="E65" s="45" t="s">
        <v>22</v>
      </c>
      <c r="F65" s="65"/>
      <c r="G65" s="65"/>
      <c r="H65" s="65"/>
      <c r="I65" s="65"/>
      <c r="J65" s="65"/>
      <c r="K65" s="5">
        <f>L65/L21</f>
        <v>3.3637052507069318E-2</v>
      </c>
      <c r="L65" s="81">
        <v>72.8</v>
      </c>
      <c r="M65" s="82"/>
      <c r="N65" s="83"/>
    </row>
    <row r="66" spans="5:14" x14ac:dyDescent="0.25">
      <c r="E66" s="45" t="s">
        <v>23</v>
      </c>
      <c r="F66" s="65"/>
      <c r="G66" s="65"/>
      <c r="H66" s="65"/>
      <c r="I66" s="65"/>
      <c r="J66" s="65"/>
      <c r="K66" s="5">
        <f>L66/L21</f>
        <v>7.8548062173101445E-3</v>
      </c>
      <c r="L66" s="81">
        <v>17</v>
      </c>
      <c r="M66" s="82"/>
      <c r="N66" s="83"/>
    </row>
    <row r="67" spans="5:14" x14ac:dyDescent="0.25">
      <c r="E67" s="45" t="s">
        <v>24</v>
      </c>
      <c r="F67" s="65"/>
      <c r="G67" s="65"/>
      <c r="H67" s="65"/>
      <c r="I67" s="65"/>
      <c r="J67" s="65"/>
      <c r="K67" s="5">
        <f>L67/L21</f>
        <v>7.8548062173101445E-3</v>
      </c>
      <c r="L67" s="81">
        <v>17</v>
      </c>
      <c r="M67" s="82"/>
      <c r="N67" s="83"/>
    </row>
    <row r="68" spans="5:14" x14ac:dyDescent="0.25">
      <c r="E68" s="45" t="s">
        <v>25</v>
      </c>
      <c r="F68" s="65"/>
      <c r="G68" s="65"/>
      <c r="H68" s="65"/>
      <c r="I68" s="65"/>
      <c r="J68" s="65"/>
      <c r="K68" s="5">
        <f>L68/L21</f>
        <v>1.9174968118727707E-3</v>
      </c>
      <c r="L68" s="81">
        <v>4.1500000000000004</v>
      </c>
      <c r="M68" s="82"/>
      <c r="N68" s="83"/>
    </row>
    <row r="69" spans="5:14" x14ac:dyDescent="0.25">
      <c r="E69" s="45" t="s">
        <v>26</v>
      </c>
      <c r="F69" s="65"/>
      <c r="G69" s="65"/>
      <c r="H69" s="65"/>
      <c r="I69" s="65"/>
      <c r="J69" s="65"/>
      <c r="K69" s="5">
        <v>5.0000000000000001E-4</v>
      </c>
      <c r="L69" s="81">
        <v>1.71</v>
      </c>
      <c r="M69" s="82"/>
      <c r="N69" s="83"/>
    </row>
    <row r="70" spans="5:14" x14ac:dyDescent="0.25">
      <c r="E70" s="61" t="s">
        <v>65</v>
      </c>
      <c r="F70" s="62"/>
      <c r="G70" s="62"/>
      <c r="H70" s="62"/>
      <c r="I70" s="62"/>
      <c r="J70" s="62"/>
      <c r="K70" s="7">
        <f>L70/L21</f>
        <v>5.2054262849538874E-2</v>
      </c>
      <c r="L70" s="52">
        <f>ROUND(SUM(L64:L69),2)</f>
        <v>112.66</v>
      </c>
      <c r="M70" s="52"/>
      <c r="N70" s="52"/>
    </row>
    <row r="71" spans="5:14" x14ac:dyDescent="0.25"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spans="5:14" x14ac:dyDescent="0.25">
      <c r="E72" s="76" t="s">
        <v>66</v>
      </c>
      <c r="F72" s="76"/>
      <c r="G72" s="76"/>
      <c r="H72" s="76"/>
      <c r="I72" s="76"/>
      <c r="J72" s="76"/>
      <c r="K72" s="76"/>
      <c r="L72" s="76"/>
      <c r="M72" s="76"/>
      <c r="N72" s="76"/>
    </row>
    <row r="73" spans="5:14" x14ac:dyDescent="0.25">
      <c r="E73" s="45" t="s">
        <v>27</v>
      </c>
      <c r="F73" s="45"/>
      <c r="G73" s="45"/>
      <c r="H73" s="45"/>
      <c r="I73" s="45"/>
      <c r="J73" s="45"/>
      <c r="K73" s="65"/>
      <c r="L73" s="48">
        <f>INSUMOS!G12</f>
        <v>56.208333333333329</v>
      </c>
      <c r="M73" s="48"/>
      <c r="N73" s="48"/>
    </row>
    <row r="74" spans="5:14" x14ac:dyDescent="0.25">
      <c r="E74" s="45" t="s">
        <v>41</v>
      </c>
      <c r="F74" s="65"/>
      <c r="G74" s="65"/>
      <c r="H74" s="65"/>
      <c r="I74" s="65"/>
      <c r="J74" s="65"/>
      <c r="K74" s="65"/>
      <c r="L74" s="48">
        <v>0</v>
      </c>
      <c r="M74" s="66"/>
      <c r="N74" s="66"/>
    </row>
    <row r="75" spans="5:14" x14ac:dyDescent="0.25">
      <c r="E75" s="45" t="s">
        <v>42</v>
      </c>
      <c r="F75" s="65"/>
      <c r="G75" s="65"/>
      <c r="H75" s="65"/>
      <c r="I75" s="65"/>
      <c r="J75" s="65"/>
      <c r="K75" s="65"/>
      <c r="L75" s="48">
        <f>INSUMOS!G19</f>
        <v>0.41666666666666669</v>
      </c>
      <c r="M75" s="66"/>
      <c r="N75" s="66"/>
    </row>
    <row r="76" spans="5:14" x14ac:dyDescent="0.25">
      <c r="E76" s="87" t="s">
        <v>28</v>
      </c>
      <c r="F76" s="88"/>
      <c r="G76" s="88"/>
      <c r="H76" s="88"/>
      <c r="I76" s="88"/>
      <c r="J76" s="88"/>
      <c r="K76" s="89"/>
      <c r="L76" s="48">
        <f>INSUMOS!G38</f>
        <v>36.745833333333337</v>
      </c>
      <c r="M76" s="48"/>
      <c r="N76" s="48"/>
    </row>
    <row r="77" spans="5:14" x14ac:dyDescent="0.25">
      <c r="E77" s="51" t="s">
        <v>67</v>
      </c>
      <c r="F77" s="51"/>
      <c r="G77" s="51"/>
      <c r="H77" s="51"/>
      <c r="I77" s="51"/>
      <c r="J77" s="51"/>
      <c r="K77" s="51"/>
      <c r="L77" s="52">
        <f>ROUND(SUM(L73:L76),2)</f>
        <v>93.37</v>
      </c>
      <c r="M77" s="52"/>
      <c r="N77" s="52"/>
    </row>
    <row r="78" spans="5:14" x14ac:dyDescent="0.25">
      <c r="E78" s="54"/>
      <c r="F78" s="55"/>
      <c r="G78" s="55"/>
      <c r="H78" s="55"/>
      <c r="I78" s="55"/>
      <c r="J78" s="55"/>
      <c r="K78" s="55"/>
      <c r="L78" s="55"/>
      <c r="M78" s="55"/>
      <c r="N78" s="55"/>
    </row>
    <row r="79" spans="5:14" x14ac:dyDescent="0.25">
      <c r="E79" s="61" t="s">
        <v>56</v>
      </c>
      <c r="F79" s="62"/>
      <c r="G79" s="62"/>
      <c r="H79" s="62"/>
      <c r="I79" s="62"/>
      <c r="J79" s="62"/>
      <c r="K79" s="62"/>
      <c r="L79" s="85">
        <f>L21+L55+L61+L70+L77</f>
        <v>4372.97</v>
      </c>
      <c r="M79" s="86"/>
      <c r="N79" s="86"/>
    </row>
    <row r="80" spans="5:14" x14ac:dyDescent="0.25">
      <c r="E80" s="54"/>
      <c r="F80" s="55"/>
      <c r="G80" s="55"/>
      <c r="H80" s="55"/>
      <c r="I80" s="55"/>
      <c r="J80" s="55"/>
      <c r="K80" s="55"/>
      <c r="L80" s="55"/>
      <c r="M80" s="55"/>
      <c r="N80" s="55"/>
    </row>
    <row r="81" spans="5:14" x14ac:dyDescent="0.25">
      <c r="E81" s="76" t="s">
        <v>68</v>
      </c>
      <c r="F81" s="77"/>
      <c r="G81" s="77"/>
      <c r="H81" s="77"/>
      <c r="I81" s="77"/>
      <c r="J81" s="77"/>
      <c r="K81" s="77"/>
      <c r="L81" s="77"/>
      <c r="M81" s="77"/>
      <c r="N81" s="77"/>
    </row>
    <row r="82" spans="5:14" x14ac:dyDescent="0.25">
      <c r="E82" s="45" t="s">
        <v>29</v>
      </c>
      <c r="F82" s="65"/>
      <c r="G82" s="65"/>
      <c r="H82" s="65"/>
      <c r="I82" s="65"/>
      <c r="J82" s="65"/>
      <c r="K82" s="17">
        <v>0.01</v>
      </c>
      <c r="L82" s="93">
        <f>ROUND(L79*K82,2)</f>
        <v>43.73</v>
      </c>
      <c r="M82" s="94"/>
      <c r="N82" s="94"/>
    </row>
    <row r="83" spans="5:14" x14ac:dyDescent="0.25">
      <c r="E83" s="45" t="s">
        <v>30</v>
      </c>
      <c r="F83" s="65"/>
      <c r="G83" s="65"/>
      <c r="H83" s="65"/>
      <c r="I83" s="65"/>
      <c r="J83" s="65"/>
      <c r="K83" s="17">
        <v>3.5647999999999999E-2</v>
      </c>
      <c r="L83" s="93">
        <f>ROUND((L79+L82)*K83,2)</f>
        <v>157.44999999999999</v>
      </c>
      <c r="M83" s="94"/>
      <c r="N83" s="94"/>
    </row>
    <row r="84" spans="5:14" x14ac:dyDescent="0.25">
      <c r="E84" s="51" t="s">
        <v>69</v>
      </c>
      <c r="F84" s="51"/>
      <c r="G84" s="51"/>
      <c r="H84" s="51"/>
      <c r="I84" s="51"/>
      <c r="J84" s="51"/>
      <c r="K84" s="51"/>
      <c r="L84" s="52">
        <f>ROUND(L82+L83,2)</f>
        <v>201.18</v>
      </c>
      <c r="M84" s="68"/>
      <c r="N84" s="68"/>
    </row>
    <row r="85" spans="5:14" x14ac:dyDescent="0.25">
      <c r="E85" s="90"/>
      <c r="F85" s="91"/>
      <c r="G85" s="91"/>
      <c r="H85" s="91"/>
      <c r="I85" s="91"/>
      <c r="J85" s="91"/>
      <c r="K85" s="91"/>
      <c r="L85" s="91"/>
      <c r="M85" s="91"/>
      <c r="N85" s="91"/>
    </row>
    <row r="86" spans="5:14" x14ac:dyDescent="0.25">
      <c r="E86" s="51" t="s">
        <v>56</v>
      </c>
      <c r="F86" s="67"/>
      <c r="G86" s="67"/>
      <c r="H86" s="67"/>
      <c r="I86" s="67"/>
      <c r="J86" s="67"/>
      <c r="K86" s="67"/>
      <c r="L86" s="52">
        <f>L79+L84</f>
        <v>4574.1500000000005</v>
      </c>
      <c r="M86" s="68"/>
      <c r="N86" s="68"/>
    </row>
    <row r="87" spans="5:14" x14ac:dyDescent="0.25">
      <c r="E87" s="90"/>
      <c r="F87" s="91"/>
      <c r="G87" s="91"/>
      <c r="H87" s="91"/>
      <c r="I87" s="91"/>
      <c r="J87" s="91"/>
      <c r="K87" s="91"/>
      <c r="L87" s="91"/>
      <c r="M87" s="91"/>
      <c r="N87" s="91"/>
    </row>
    <row r="88" spans="5:14" x14ac:dyDescent="0.25">
      <c r="E88" s="59" t="s">
        <v>70</v>
      </c>
      <c r="F88" s="57"/>
      <c r="G88" s="57"/>
      <c r="H88" s="57"/>
      <c r="I88" s="57"/>
      <c r="J88" s="57"/>
      <c r="K88" s="57"/>
      <c r="L88" s="57"/>
      <c r="M88" s="57"/>
      <c r="N88" s="57"/>
    </row>
    <row r="89" spans="5:14" x14ac:dyDescent="0.25">
      <c r="E89" s="92" t="s">
        <v>32</v>
      </c>
      <c r="F89" s="91"/>
      <c r="G89" s="91"/>
      <c r="H89" s="91"/>
      <c r="I89" s="91"/>
      <c r="J89" s="91"/>
      <c r="K89" s="17">
        <v>6.4999999999999997E-3</v>
      </c>
      <c r="L89" s="93">
        <f>ROUND(L103*K89,2)</f>
        <v>31.85</v>
      </c>
      <c r="M89" s="94"/>
      <c r="N89" s="94"/>
    </row>
    <row r="90" spans="5:14" x14ac:dyDescent="0.25">
      <c r="E90" s="92" t="s">
        <v>33</v>
      </c>
      <c r="F90" s="91"/>
      <c r="G90" s="91"/>
      <c r="H90" s="91"/>
      <c r="I90" s="91"/>
      <c r="J90" s="91"/>
      <c r="K90" s="17">
        <v>0.03</v>
      </c>
      <c r="L90" s="93">
        <f>ROUND(L103*K90,2)</f>
        <v>147</v>
      </c>
      <c r="M90" s="94"/>
      <c r="N90" s="94"/>
    </row>
    <row r="91" spans="5:14" x14ac:dyDescent="0.25">
      <c r="E91" s="92" t="s">
        <v>34</v>
      </c>
      <c r="F91" s="91"/>
      <c r="G91" s="91"/>
      <c r="H91" s="91"/>
      <c r="I91" s="91"/>
      <c r="J91" s="91"/>
      <c r="K91" s="17">
        <v>0.03</v>
      </c>
      <c r="L91" s="93">
        <f>ROUND(L103*K91,2)</f>
        <v>147</v>
      </c>
      <c r="M91" s="94"/>
      <c r="N91" s="94"/>
    </row>
    <row r="92" spans="5:14" x14ac:dyDescent="0.25">
      <c r="E92" s="51" t="s">
        <v>71</v>
      </c>
      <c r="F92" s="67"/>
      <c r="G92" s="67"/>
      <c r="H92" s="67"/>
      <c r="I92" s="67"/>
      <c r="J92" s="67"/>
      <c r="K92" s="2">
        <f>K89+K90+K91</f>
        <v>6.6500000000000004E-2</v>
      </c>
      <c r="L92" s="52">
        <f>SUM(L89:L91)</f>
        <v>325.85000000000002</v>
      </c>
      <c r="M92" s="68"/>
      <c r="N92" s="68"/>
    </row>
    <row r="93" spans="5:14" x14ac:dyDescent="0.25">
      <c r="E93" s="90"/>
      <c r="F93" s="91"/>
      <c r="G93" s="91"/>
      <c r="H93" s="91"/>
      <c r="I93" s="91"/>
      <c r="J93" s="91"/>
      <c r="K93" s="91"/>
      <c r="L93" s="91"/>
      <c r="M93" s="91"/>
      <c r="N93" s="91"/>
    </row>
    <row r="94" spans="5:14" x14ac:dyDescent="0.25">
      <c r="E94" s="95" t="s">
        <v>35</v>
      </c>
      <c r="F94" s="96"/>
      <c r="G94" s="96"/>
      <c r="H94" s="96"/>
      <c r="I94" s="96"/>
      <c r="J94" s="96"/>
      <c r="K94" s="96"/>
      <c r="L94" s="96"/>
      <c r="M94" s="96"/>
      <c r="N94" s="96"/>
    </row>
    <row r="95" spans="5:14" x14ac:dyDescent="0.25">
      <c r="E95" s="92" t="s">
        <v>36</v>
      </c>
      <c r="F95" s="91"/>
      <c r="G95" s="91"/>
      <c r="H95" s="91"/>
      <c r="I95" s="91"/>
      <c r="J95" s="91"/>
      <c r="K95" s="91"/>
      <c r="L95" s="93">
        <f>L21</f>
        <v>2164.2800000000002</v>
      </c>
      <c r="M95" s="94"/>
      <c r="N95" s="94"/>
    </row>
    <row r="96" spans="5:14" x14ac:dyDescent="0.25">
      <c r="E96" s="92" t="s">
        <v>76</v>
      </c>
      <c r="F96" s="91"/>
      <c r="G96" s="91"/>
      <c r="H96" s="91"/>
      <c r="I96" s="91"/>
      <c r="J96" s="91"/>
      <c r="K96" s="91"/>
      <c r="L96" s="93">
        <f>L55</f>
        <v>1865.49</v>
      </c>
      <c r="M96" s="94"/>
      <c r="N96" s="94"/>
    </row>
    <row r="97" spans="5:14" x14ac:dyDescent="0.25">
      <c r="E97" s="92" t="s">
        <v>37</v>
      </c>
      <c r="F97" s="91"/>
      <c r="G97" s="91"/>
      <c r="H97" s="91"/>
      <c r="I97" s="91"/>
      <c r="J97" s="91"/>
      <c r="K97" s="91"/>
      <c r="L97" s="93">
        <f>L61</f>
        <v>137.16999999999999</v>
      </c>
      <c r="M97" s="94"/>
      <c r="N97" s="94"/>
    </row>
    <row r="98" spans="5:14" x14ac:dyDescent="0.25">
      <c r="E98" s="92" t="s">
        <v>38</v>
      </c>
      <c r="F98" s="91"/>
      <c r="G98" s="91"/>
      <c r="H98" s="91"/>
      <c r="I98" s="91"/>
      <c r="J98" s="91"/>
      <c r="K98" s="91"/>
      <c r="L98" s="93">
        <f>L70</f>
        <v>112.66</v>
      </c>
      <c r="M98" s="94"/>
      <c r="N98" s="94"/>
    </row>
    <row r="99" spans="5:14" x14ac:dyDescent="0.25">
      <c r="E99" s="92" t="s">
        <v>39</v>
      </c>
      <c r="F99" s="91"/>
      <c r="G99" s="91"/>
      <c r="H99" s="91"/>
      <c r="I99" s="91"/>
      <c r="J99" s="91"/>
      <c r="K99" s="91"/>
      <c r="L99" s="93">
        <f>L77</f>
        <v>93.37</v>
      </c>
      <c r="M99" s="94"/>
      <c r="N99" s="94"/>
    </row>
    <row r="100" spans="5:14" x14ac:dyDescent="0.25">
      <c r="E100" s="92" t="s">
        <v>6</v>
      </c>
      <c r="F100" s="91"/>
      <c r="G100" s="91"/>
      <c r="H100" s="91"/>
      <c r="I100" s="91"/>
      <c r="J100" s="91"/>
      <c r="K100" s="91"/>
      <c r="L100" s="93">
        <f>ROUND(SUM(L95:L99),2)</f>
        <v>4372.97</v>
      </c>
      <c r="M100" s="94"/>
      <c r="N100" s="94"/>
    </row>
    <row r="101" spans="5:14" x14ac:dyDescent="0.25">
      <c r="E101" s="92" t="s">
        <v>40</v>
      </c>
      <c r="F101" s="91"/>
      <c r="G101" s="91"/>
      <c r="H101" s="91"/>
      <c r="I101" s="91"/>
      <c r="J101" s="91"/>
      <c r="K101" s="91"/>
      <c r="L101" s="93">
        <f>L84</f>
        <v>201.18</v>
      </c>
      <c r="M101" s="94"/>
      <c r="N101" s="94"/>
    </row>
    <row r="102" spans="5:14" x14ac:dyDescent="0.25">
      <c r="E102" s="92" t="s">
        <v>31</v>
      </c>
      <c r="F102" s="91"/>
      <c r="G102" s="91"/>
      <c r="H102" s="91"/>
      <c r="I102" s="91"/>
      <c r="J102" s="91"/>
      <c r="K102" s="91"/>
      <c r="L102" s="99">
        <f>L92</f>
        <v>325.85000000000002</v>
      </c>
      <c r="M102" s="100"/>
      <c r="N102" s="100"/>
    </row>
    <row r="103" spans="5:14" x14ac:dyDescent="0.25">
      <c r="E103" s="72" t="s">
        <v>72</v>
      </c>
      <c r="F103" s="73"/>
      <c r="G103" s="73"/>
      <c r="H103" s="73"/>
      <c r="I103" s="73"/>
      <c r="J103" s="73"/>
      <c r="K103" s="73"/>
      <c r="L103" s="97">
        <f>ROUND(L86/(1-K92),2)</f>
        <v>4900</v>
      </c>
      <c r="M103" s="98"/>
      <c r="N103" s="98"/>
    </row>
  </sheetData>
  <sheetProtection algorithmName="SHA-512" hashValue="BwJZ0IGXjtq/ZcCMdoKtBZO0pv3B2ploelwQyWXokgasugAJEdwAs6gERmIo29ApuDr/TU9cyT2SsS832T5tiw==" saltValue="x1w+DY64K1MI4FMe902yEA==" spinCount="100000" sheet="1" objects="1" scenarios="1"/>
  <mergeCells count="173">
    <mergeCell ref="E103:K103"/>
    <mergeCell ref="L103:N103"/>
    <mergeCell ref="E100:K100"/>
    <mergeCell ref="L100:N100"/>
    <mergeCell ref="E101:K101"/>
    <mergeCell ref="L101:N101"/>
    <mergeCell ref="E102:K102"/>
    <mergeCell ref="L102:N102"/>
    <mergeCell ref="E97:K97"/>
    <mergeCell ref="L97:N97"/>
    <mergeCell ref="E98:K98"/>
    <mergeCell ref="L98:N98"/>
    <mergeCell ref="E99:K99"/>
    <mergeCell ref="L99:N99"/>
    <mergeCell ref="E93:N93"/>
    <mergeCell ref="E94:N94"/>
    <mergeCell ref="E95:K95"/>
    <mergeCell ref="L95:N95"/>
    <mergeCell ref="E96:K96"/>
    <mergeCell ref="L96:N96"/>
    <mergeCell ref="E90:J90"/>
    <mergeCell ref="L90:N90"/>
    <mergeCell ref="E91:J91"/>
    <mergeCell ref="L91:N91"/>
    <mergeCell ref="E92:J92"/>
    <mergeCell ref="L92:N92"/>
    <mergeCell ref="E85:N85"/>
    <mergeCell ref="E86:K86"/>
    <mergeCell ref="L86:N86"/>
    <mergeCell ref="E87:N87"/>
    <mergeCell ref="E88:N88"/>
    <mergeCell ref="E89:J89"/>
    <mergeCell ref="L89:N89"/>
    <mergeCell ref="E81:N81"/>
    <mergeCell ref="E82:J82"/>
    <mergeCell ref="L82:N82"/>
    <mergeCell ref="E83:J83"/>
    <mergeCell ref="L83:N83"/>
    <mergeCell ref="E84:K84"/>
    <mergeCell ref="L84:N84"/>
    <mergeCell ref="E77:K77"/>
    <mergeCell ref="L77:N77"/>
    <mergeCell ref="E78:N78"/>
    <mergeCell ref="E79:K79"/>
    <mergeCell ref="L79:N79"/>
    <mergeCell ref="E80:N80"/>
    <mergeCell ref="E74:K74"/>
    <mergeCell ref="L74:N74"/>
    <mergeCell ref="E75:K75"/>
    <mergeCell ref="L75:N75"/>
    <mergeCell ref="E76:K76"/>
    <mergeCell ref="L76:N76"/>
    <mergeCell ref="E70:J70"/>
    <mergeCell ref="L70:N70"/>
    <mergeCell ref="E71:N71"/>
    <mergeCell ref="E72:N72"/>
    <mergeCell ref="E73:K73"/>
    <mergeCell ref="L73:N73"/>
    <mergeCell ref="E67:J67"/>
    <mergeCell ref="L67:N67"/>
    <mergeCell ref="E68:J68"/>
    <mergeCell ref="L68:N68"/>
    <mergeCell ref="E69:J69"/>
    <mergeCell ref="L69:N69"/>
    <mergeCell ref="E62:N62"/>
    <mergeCell ref="E63:N63"/>
    <mergeCell ref="E64:N64"/>
    <mergeCell ref="E65:J65"/>
    <mergeCell ref="L65:N65"/>
    <mergeCell ref="E66:J66"/>
    <mergeCell ref="L66:N66"/>
    <mergeCell ref="E59:J59"/>
    <mergeCell ref="L59:N59"/>
    <mergeCell ref="E60:J60"/>
    <mergeCell ref="L60:N60"/>
    <mergeCell ref="E61:J61"/>
    <mergeCell ref="L61:N61"/>
    <mergeCell ref="E55:K55"/>
    <mergeCell ref="L55:N55"/>
    <mergeCell ref="E56:N56"/>
    <mergeCell ref="E57:N57"/>
    <mergeCell ref="E58:J58"/>
    <mergeCell ref="L58:N58"/>
    <mergeCell ref="E52:K52"/>
    <mergeCell ref="L52:N52"/>
    <mergeCell ref="E53:K53"/>
    <mergeCell ref="L53:N53"/>
    <mergeCell ref="E54:K54"/>
    <mergeCell ref="L54:N54"/>
    <mergeCell ref="E48:K48"/>
    <mergeCell ref="L48:N48"/>
    <mergeCell ref="E49:K49"/>
    <mergeCell ref="L49:N49"/>
    <mergeCell ref="E50:N50"/>
    <mergeCell ref="E51:N51"/>
    <mergeCell ref="E45:K45"/>
    <mergeCell ref="L45:N45"/>
    <mergeCell ref="E46:K46"/>
    <mergeCell ref="L46:N46"/>
    <mergeCell ref="E47:K47"/>
    <mergeCell ref="L47:N47"/>
    <mergeCell ref="E41:J41"/>
    <mergeCell ref="L41:N41"/>
    <mergeCell ref="E42:N42"/>
    <mergeCell ref="E43:N43"/>
    <mergeCell ref="E44:K44"/>
    <mergeCell ref="L44:N44"/>
    <mergeCell ref="E38:J38"/>
    <mergeCell ref="L38:N38"/>
    <mergeCell ref="E39:J39"/>
    <mergeCell ref="L39:N39"/>
    <mergeCell ref="E40:J40"/>
    <mergeCell ref="L40:N40"/>
    <mergeCell ref="E35:J35"/>
    <mergeCell ref="L35:N35"/>
    <mergeCell ref="E36:J36"/>
    <mergeCell ref="L36:N36"/>
    <mergeCell ref="E37:J37"/>
    <mergeCell ref="L37:N37"/>
    <mergeCell ref="E31:N31"/>
    <mergeCell ref="E32:N32"/>
    <mergeCell ref="E33:J33"/>
    <mergeCell ref="L33:N33"/>
    <mergeCell ref="E34:J34"/>
    <mergeCell ref="L34:N34"/>
    <mergeCell ref="E28:J28"/>
    <mergeCell ref="L28:N28"/>
    <mergeCell ref="E29:J29"/>
    <mergeCell ref="L29:N29"/>
    <mergeCell ref="E30:J30"/>
    <mergeCell ref="L30:N30"/>
    <mergeCell ref="E24:N24"/>
    <mergeCell ref="E25:N25"/>
    <mergeCell ref="E26:J26"/>
    <mergeCell ref="L26:N26"/>
    <mergeCell ref="E27:J27"/>
    <mergeCell ref="L27:N27"/>
    <mergeCell ref="E20:K20"/>
    <mergeCell ref="L20:N20"/>
    <mergeCell ref="E21:K21"/>
    <mergeCell ref="L21:N21"/>
    <mergeCell ref="E22:N22"/>
    <mergeCell ref="E23:N23"/>
    <mergeCell ref="E15:K15"/>
    <mergeCell ref="L15:N15"/>
    <mergeCell ref="E16:N16"/>
    <mergeCell ref="E18:N18"/>
    <mergeCell ref="E19:K19"/>
    <mergeCell ref="L19:N19"/>
    <mergeCell ref="E12:K12"/>
    <mergeCell ref="L12:N12"/>
    <mergeCell ref="E13:K13"/>
    <mergeCell ref="L13:N13"/>
    <mergeCell ref="E14:K14"/>
    <mergeCell ref="L14:N14"/>
    <mergeCell ref="E9:K9"/>
    <mergeCell ref="L9:N9"/>
    <mergeCell ref="E10:K10"/>
    <mergeCell ref="L10:N10"/>
    <mergeCell ref="E11:K11"/>
    <mergeCell ref="L11:N11"/>
    <mergeCell ref="E6:K6"/>
    <mergeCell ref="L6:N6"/>
    <mergeCell ref="E7:K7"/>
    <mergeCell ref="L7:N7"/>
    <mergeCell ref="E8:K8"/>
    <mergeCell ref="L8:N8"/>
    <mergeCell ref="E2:N2"/>
    <mergeCell ref="E3:N3"/>
    <mergeCell ref="E4:K4"/>
    <mergeCell ref="L4:N4"/>
    <mergeCell ref="E5:K5"/>
    <mergeCell ref="L5:N5"/>
  </mergeCells>
  <pageMargins left="0.9055118110236221" right="0.51181102362204722" top="1.1811023622047245" bottom="0.78740157480314965" header="0.31496062992125984" footer="0.31496062992125984"/>
  <pageSetup paperSize="9"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N103"/>
  <sheetViews>
    <sheetView showGridLines="0" topLeftCell="B1" workbookViewId="0">
      <selection activeCell="E84" sqref="E84:K84"/>
    </sheetView>
  </sheetViews>
  <sheetFormatPr defaultRowHeight="15" x14ac:dyDescent="0.25"/>
  <cols>
    <col min="10" max="10" width="23.7109375" customWidth="1"/>
  </cols>
  <sheetData>
    <row r="2" spans="5:14" x14ac:dyDescent="0.25">
      <c r="E2" s="32" t="s">
        <v>88</v>
      </c>
      <c r="F2" s="32"/>
      <c r="G2" s="32"/>
      <c r="H2" s="32"/>
      <c r="I2" s="32"/>
      <c r="J2" s="32"/>
      <c r="K2" s="32"/>
      <c r="L2" s="32"/>
      <c r="M2" s="32"/>
      <c r="N2" s="32"/>
    </row>
    <row r="3" spans="5:14" x14ac:dyDescent="0.25">
      <c r="E3" s="42" t="s">
        <v>49</v>
      </c>
      <c r="F3" s="42"/>
      <c r="G3" s="42"/>
      <c r="H3" s="42"/>
      <c r="I3" s="42"/>
      <c r="J3" s="42"/>
      <c r="K3" s="42"/>
      <c r="L3" s="42"/>
      <c r="M3" s="42"/>
      <c r="N3" s="42"/>
    </row>
    <row r="4" spans="5:14" x14ac:dyDescent="0.25">
      <c r="E4" s="43" t="s">
        <v>45</v>
      </c>
      <c r="F4" s="43"/>
      <c r="G4" s="43"/>
      <c r="H4" s="43"/>
      <c r="I4" s="43"/>
      <c r="J4" s="43"/>
      <c r="K4" s="43"/>
      <c r="L4" s="44" t="s">
        <v>93</v>
      </c>
      <c r="M4" s="44"/>
      <c r="N4" s="44"/>
    </row>
    <row r="5" spans="5:14" x14ac:dyDescent="0.25">
      <c r="E5" s="43" t="s">
        <v>46</v>
      </c>
      <c r="F5" s="43"/>
      <c r="G5" s="43"/>
      <c r="H5" s="43"/>
      <c r="I5" s="43"/>
      <c r="J5" s="43"/>
      <c r="K5" s="43"/>
      <c r="L5" s="33">
        <v>32022</v>
      </c>
      <c r="M5" s="33"/>
      <c r="N5" s="33"/>
    </row>
    <row r="6" spans="5:14" x14ac:dyDescent="0.25">
      <c r="E6" s="45" t="s">
        <v>47</v>
      </c>
      <c r="F6" s="45"/>
      <c r="G6" s="45"/>
      <c r="H6" s="45"/>
      <c r="I6" s="45"/>
      <c r="J6" s="45"/>
      <c r="K6" s="45"/>
      <c r="L6" s="47" t="s">
        <v>83</v>
      </c>
      <c r="M6" s="47"/>
      <c r="N6" s="45"/>
    </row>
    <row r="7" spans="5:14" x14ac:dyDescent="0.25">
      <c r="E7" s="45" t="s">
        <v>73</v>
      </c>
      <c r="F7" s="45"/>
      <c r="G7" s="45"/>
      <c r="H7" s="45"/>
      <c r="I7" s="45"/>
      <c r="J7" s="45"/>
      <c r="K7" s="45"/>
      <c r="L7" s="48">
        <v>1664.83</v>
      </c>
      <c r="M7" s="48"/>
      <c r="N7" s="48"/>
    </row>
    <row r="8" spans="5:14" x14ac:dyDescent="0.25">
      <c r="E8" s="45" t="s">
        <v>0</v>
      </c>
      <c r="F8" s="45"/>
      <c r="G8" s="45"/>
      <c r="H8" s="45"/>
      <c r="I8" s="45"/>
      <c r="J8" s="45"/>
      <c r="K8" s="45"/>
      <c r="L8" s="49">
        <v>12</v>
      </c>
      <c r="M8" s="49"/>
      <c r="N8" s="49"/>
    </row>
    <row r="9" spans="5:14" x14ac:dyDescent="0.25">
      <c r="E9" s="45" t="s">
        <v>80</v>
      </c>
      <c r="F9" s="45"/>
      <c r="G9" s="45"/>
      <c r="H9" s="45"/>
      <c r="I9" s="45"/>
      <c r="J9" s="45"/>
      <c r="K9" s="45"/>
      <c r="L9" s="46">
        <v>1</v>
      </c>
      <c r="M9" s="46"/>
      <c r="N9" s="46"/>
    </row>
    <row r="10" spans="5:14" x14ac:dyDescent="0.25">
      <c r="E10" s="45" t="s">
        <v>1</v>
      </c>
      <c r="F10" s="45"/>
      <c r="G10" s="45"/>
      <c r="H10" s="45"/>
      <c r="I10" s="45"/>
      <c r="J10" s="45"/>
      <c r="K10" s="45"/>
      <c r="L10" s="46">
        <v>2</v>
      </c>
      <c r="M10" s="46"/>
      <c r="N10" s="46"/>
    </row>
    <row r="11" spans="5:14" x14ac:dyDescent="0.25">
      <c r="E11" s="45" t="s">
        <v>100</v>
      </c>
      <c r="F11" s="45"/>
      <c r="G11" s="45"/>
      <c r="H11" s="45"/>
      <c r="I11" s="45"/>
      <c r="J11" s="45"/>
      <c r="K11" s="45"/>
      <c r="L11" s="46">
        <v>15</v>
      </c>
      <c r="M11" s="46"/>
      <c r="N11" s="46"/>
    </row>
    <row r="12" spans="5:14" x14ac:dyDescent="0.25">
      <c r="E12" s="45" t="s">
        <v>74</v>
      </c>
      <c r="F12" s="45"/>
      <c r="G12" s="45"/>
      <c r="H12" s="45"/>
      <c r="I12" s="45"/>
      <c r="J12" s="45"/>
      <c r="K12" s="45"/>
      <c r="L12" s="33">
        <v>3.3650000000000002</v>
      </c>
      <c r="M12" s="33"/>
      <c r="N12" s="33"/>
    </row>
    <row r="13" spans="5:14" x14ac:dyDescent="0.25">
      <c r="E13" s="45" t="s">
        <v>2</v>
      </c>
      <c r="F13" s="45"/>
      <c r="G13" s="45"/>
      <c r="H13" s="45"/>
      <c r="I13" s="45"/>
      <c r="J13" s="45"/>
      <c r="K13" s="45"/>
      <c r="L13" s="33">
        <v>2</v>
      </c>
      <c r="M13" s="33"/>
      <c r="N13" s="33"/>
    </row>
    <row r="14" spans="5:14" x14ac:dyDescent="0.25">
      <c r="E14" s="45" t="s">
        <v>75</v>
      </c>
      <c r="F14" s="45"/>
      <c r="G14" s="45"/>
      <c r="H14" s="45"/>
      <c r="I14" s="45"/>
      <c r="J14" s="45"/>
      <c r="K14" s="45"/>
      <c r="L14" s="48">
        <v>27.6</v>
      </c>
      <c r="M14" s="48"/>
      <c r="N14" s="48"/>
    </row>
    <row r="15" spans="5:14" x14ac:dyDescent="0.25"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5:14" ht="15.75" thickBot="1" x14ac:dyDescent="0.3">
      <c r="E16" s="58" t="s">
        <v>48</v>
      </c>
      <c r="F16" s="58"/>
      <c r="G16" s="58"/>
      <c r="H16" s="58"/>
      <c r="I16" s="58"/>
      <c r="J16" s="58"/>
      <c r="K16" s="58"/>
      <c r="L16" s="58"/>
      <c r="M16" s="58"/>
      <c r="N16" s="58"/>
    </row>
    <row r="17" spans="5:14" ht="15.75" thickTop="1" x14ac:dyDescent="0.25"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5:14" x14ac:dyDescent="0.25">
      <c r="E18" s="59" t="s">
        <v>50</v>
      </c>
      <c r="F18" s="59"/>
      <c r="G18" s="59"/>
      <c r="H18" s="59"/>
      <c r="I18" s="59"/>
      <c r="J18" s="59"/>
      <c r="K18" s="59"/>
      <c r="L18" s="57"/>
      <c r="M18" s="57"/>
      <c r="N18" s="57"/>
    </row>
    <row r="19" spans="5:14" x14ac:dyDescent="0.25">
      <c r="E19" s="45" t="s">
        <v>3</v>
      </c>
      <c r="F19" s="45"/>
      <c r="G19" s="45"/>
      <c r="H19" s="45"/>
      <c r="I19" s="45"/>
      <c r="J19" s="45"/>
      <c r="K19" s="45"/>
      <c r="L19" s="50">
        <f>L7</f>
        <v>1664.83</v>
      </c>
      <c r="M19" s="50"/>
      <c r="N19" s="50"/>
    </row>
    <row r="20" spans="5:14" x14ac:dyDescent="0.25">
      <c r="E20" s="45" t="s">
        <v>82</v>
      </c>
      <c r="F20" s="45"/>
      <c r="G20" s="45"/>
      <c r="H20" s="45"/>
      <c r="I20" s="45"/>
      <c r="J20" s="45"/>
      <c r="K20" s="45"/>
      <c r="L20" s="50">
        <f>L19*0.3</f>
        <v>499.44899999999996</v>
      </c>
      <c r="M20" s="50"/>
      <c r="N20" s="50"/>
    </row>
    <row r="21" spans="5:14" x14ac:dyDescent="0.25">
      <c r="E21" s="51" t="s">
        <v>52</v>
      </c>
      <c r="F21" s="51"/>
      <c r="G21" s="51"/>
      <c r="H21" s="51"/>
      <c r="I21" s="51"/>
      <c r="J21" s="51"/>
      <c r="K21" s="51"/>
      <c r="L21" s="52">
        <f>ROUND(SUM(L19:L20),2)</f>
        <v>2164.2800000000002</v>
      </c>
      <c r="M21" s="53"/>
      <c r="N21" s="53"/>
    </row>
    <row r="22" spans="5:14" x14ac:dyDescent="0.25">
      <c r="E22" s="54"/>
      <c r="F22" s="55"/>
      <c r="G22" s="55"/>
      <c r="H22" s="55"/>
      <c r="I22" s="55"/>
      <c r="J22" s="55"/>
      <c r="K22" s="55"/>
      <c r="L22" s="55"/>
      <c r="M22" s="55"/>
      <c r="N22" s="55"/>
    </row>
    <row r="23" spans="5:14" x14ac:dyDescent="0.25">
      <c r="E23" s="56" t="s">
        <v>51</v>
      </c>
      <c r="F23" s="56"/>
      <c r="G23" s="56"/>
      <c r="H23" s="56"/>
      <c r="I23" s="56"/>
      <c r="J23" s="56"/>
      <c r="K23" s="56"/>
      <c r="L23" s="57"/>
      <c r="M23" s="57"/>
      <c r="N23" s="57"/>
    </row>
    <row r="24" spans="5:14" x14ac:dyDescent="0.25">
      <c r="E24" s="69"/>
      <c r="F24" s="70"/>
      <c r="G24" s="70"/>
      <c r="H24" s="70"/>
      <c r="I24" s="70"/>
      <c r="J24" s="70"/>
      <c r="K24" s="70"/>
      <c r="L24" s="70"/>
      <c r="M24" s="70"/>
      <c r="N24" s="71"/>
    </row>
    <row r="25" spans="5:14" x14ac:dyDescent="0.25">
      <c r="E25" s="72" t="s">
        <v>55</v>
      </c>
      <c r="F25" s="73"/>
      <c r="G25" s="73"/>
      <c r="H25" s="73"/>
      <c r="I25" s="73"/>
      <c r="J25" s="73"/>
      <c r="K25" s="73"/>
      <c r="L25" s="73"/>
      <c r="M25" s="73"/>
      <c r="N25" s="73"/>
    </row>
    <row r="26" spans="5:14" x14ac:dyDescent="0.25">
      <c r="E26" s="45" t="s">
        <v>4</v>
      </c>
      <c r="F26" s="65"/>
      <c r="G26" s="65"/>
      <c r="H26" s="65"/>
      <c r="I26" s="65"/>
      <c r="J26" s="65"/>
      <c r="K26" s="3">
        <v>8.3299999999999999E-2</v>
      </c>
      <c r="L26" s="50">
        <f>ROUND(L21*K26,2)</f>
        <v>180.28</v>
      </c>
      <c r="M26" s="66"/>
      <c r="N26" s="66"/>
    </row>
    <row r="27" spans="5:14" x14ac:dyDescent="0.25">
      <c r="E27" s="45" t="s">
        <v>5</v>
      </c>
      <c r="F27" s="65"/>
      <c r="G27" s="65"/>
      <c r="H27" s="65"/>
      <c r="I27" s="65"/>
      <c r="J27" s="65"/>
      <c r="K27" s="3">
        <v>0.121</v>
      </c>
      <c r="L27" s="50">
        <f>ROUND(L21*K27,2)</f>
        <v>261.88</v>
      </c>
      <c r="M27" s="66"/>
      <c r="N27" s="66"/>
    </row>
    <row r="28" spans="5:14" x14ac:dyDescent="0.25">
      <c r="E28" s="61" t="s">
        <v>56</v>
      </c>
      <c r="F28" s="62"/>
      <c r="G28" s="62"/>
      <c r="H28" s="62"/>
      <c r="I28" s="62"/>
      <c r="J28" s="62"/>
      <c r="K28" s="1">
        <f>K26+K27</f>
        <v>0.20429999999999998</v>
      </c>
      <c r="L28" s="63">
        <f>L26+L27</f>
        <v>442.15999999999997</v>
      </c>
      <c r="M28" s="64"/>
      <c r="N28" s="64"/>
    </row>
    <row r="29" spans="5:14" x14ac:dyDescent="0.25">
      <c r="E29" s="45" t="s">
        <v>7</v>
      </c>
      <c r="F29" s="65"/>
      <c r="G29" s="65"/>
      <c r="H29" s="65"/>
      <c r="I29" s="65"/>
      <c r="J29" s="65"/>
      <c r="K29" s="3">
        <f>L29/L21</f>
        <v>7.2116362023398078E-2</v>
      </c>
      <c r="L29" s="50">
        <f>ROUND(L28*K41,2)</f>
        <v>156.08000000000001</v>
      </c>
      <c r="M29" s="66"/>
      <c r="N29" s="66"/>
    </row>
    <row r="30" spans="5:14" x14ac:dyDescent="0.25">
      <c r="E30" s="51" t="s">
        <v>53</v>
      </c>
      <c r="F30" s="67"/>
      <c r="G30" s="67"/>
      <c r="H30" s="67"/>
      <c r="I30" s="67"/>
      <c r="J30" s="67"/>
      <c r="K30" s="2">
        <f>SUM(K28:K29)</f>
        <v>0.27641636202339803</v>
      </c>
      <c r="L30" s="52">
        <f>L28+L29</f>
        <v>598.24</v>
      </c>
      <c r="M30" s="68"/>
      <c r="N30" s="68"/>
    </row>
    <row r="31" spans="5:14" x14ac:dyDescent="0.25">
      <c r="E31" s="54"/>
      <c r="F31" s="55"/>
      <c r="G31" s="55"/>
      <c r="H31" s="55"/>
      <c r="I31" s="55"/>
      <c r="J31" s="55"/>
      <c r="K31" s="55"/>
      <c r="L31" s="55"/>
      <c r="M31" s="55"/>
      <c r="N31" s="55"/>
    </row>
    <row r="32" spans="5:14" x14ac:dyDescent="0.25">
      <c r="E32" s="72" t="s">
        <v>57</v>
      </c>
      <c r="F32" s="72"/>
      <c r="G32" s="72"/>
      <c r="H32" s="72"/>
      <c r="I32" s="72"/>
      <c r="J32" s="72"/>
      <c r="K32" s="73"/>
      <c r="L32" s="73"/>
      <c r="M32" s="73"/>
      <c r="N32" s="73"/>
    </row>
    <row r="33" spans="5:14" x14ac:dyDescent="0.25">
      <c r="E33" s="45" t="s">
        <v>8</v>
      </c>
      <c r="F33" s="45"/>
      <c r="G33" s="45"/>
      <c r="H33" s="45"/>
      <c r="I33" s="45"/>
      <c r="J33" s="45"/>
      <c r="K33" s="3">
        <v>0.2</v>
      </c>
      <c r="L33" s="50">
        <f>ROUND($L$21*K33,2)</f>
        <v>432.86</v>
      </c>
      <c r="M33" s="50"/>
      <c r="N33" s="50"/>
    </row>
    <row r="34" spans="5:14" x14ac:dyDescent="0.25">
      <c r="E34" s="45" t="s">
        <v>9</v>
      </c>
      <c r="F34" s="45"/>
      <c r="G34" s="45"/>
      <c r="H34" s="45"/>
      <c r="I34" s="45"/>
      <c r="J34" s="45"/>
      <c r="K34" s="17">
        <v>2.5000000000000001E-2</v>
      </c>
      <c r="L34" s="50">
        <f t="shared" ref="L34:L40" si="0">ROUND($L$21*K34,2)</f>
        <v>54.11</v>
      </c>
      <c r="M34" s="50"/>
      <c r="N34" s="50"/>
    </row>
    <row r="35" spans="5:14" x14ac:dyDescent="0.25">
      <c r="E35" s="45" t="s">
        <v>10</v>
      </c>
      <c r="F35" s="45"/>
      <c r="G35" s="45"/>
      <c r="H35" s="45"/>
      <c r="I35" s="45"/>
      <c r="J35" s="45"/>
      <c r="K35" s="17">
        <v>1.4999999999999999E-2</v>
      </c>
      <c r="L35" s="50">
        <f>ROUND($L$21*K35,2)</f>
        <v>32.46</v>
      </c>
      <c r="M35" s="50"/>
      <c r="N35" s="50"/>
    </row>
    <row r="36" spans="5:14" x14ac:dyDescent="0.25">
      <c r="E36" s="45" t="s">
        <v>43</v>
      </c>
      <c r="F36" s="45"/>
      <c r="G36" s="45"/>
      <c r="H36" s="45"/>
      <c r="I36" s="45"/>
      <c r="J36" s="45"/>
      <c r="K36" s="17">
        <v>1.4999999999999999E-2</v>
      </c>
      <c r="L36" s="50">
        <f t="shared" si="0"/>
        <v>32.46</v>
      </c>
      <c r="M36" s="50"/>
      <c r="N36" s="50"/>
    </row>
    <row r="37" spans="5:14" x14ac:dyDescent="0.25">
      <c r="E37" s="45" t="s">
        <v>44</v>
      </c>
      <c r="F37" s="45"/>
      <c r="G37" s="45"/>
      <c r="H37" s="45"/>
      <c r="I37" s="45"/>
      <c r="J37" s="45"/>
      <c r="K37" s="17">
        <v>0.01</v>
      </c>
      <c r="L37" s="50">
        <f t="shared" si="0"/>
        <v>21.64</v>
      </c>
      <c r="M37" s="50"/>
      <c r="N37" s="50"/>
    </row>
    <row r="38" spans="5:14" x14ac:dyDescent="0.25">
      <c r="E38" s="45" t="s">
        <v>11</v>
      </c>
      <c r="F38" s="45"/>
      <c r="G38" s="45"/>
      <c r="H38" s="45"/>
      <c r="I38" s="45"/>
      <c r="J38" s="45"/>
      <c r="K38" s="17">
        <v>6.0000000000000001E-3</v>
      </c>
      <c r="L38" s="50">
        <f t="shared" si="0"/>
        <v>12.99</v>
      </c>
      <c r="M38" s="50"/>
      <c r="N38" s="50"/>
    </row>
    <row r="39" spans="5:14" x14ac:dyDescent="0.25">
      <c r="E39" s="45" t="s">
        <v>12</v>
      </c>
      <c r="F39" s="45"/>
      <c r="G39" s="45"/>
      <c r="H39" s="45"/>
      <c r="I39" s="45"/>
      <c r="J39" s="45"/>
      <c r="K39" s="17">
        <v>2E-3</v>
      </c>
      <c r="L39" s="50">
        <f t="shared" si="0"/>
        <v>4.33</v>
      </c>
      <c r="M39" s="50"/>
      <c r="N39" s="50"/>
    </row>
    <row r="40" spans="5:14" x14ac:dyDescent="0.25">
      <c r="E40" s="45" t="s">
        <v>13</v>
      </c>
      <c r="F40" s="45"/>
      <c r="G40" s="45"/>
      <c r="H40" s="45"/>
      <c r="I40" s="45"/>
      <c r="J40" s="45"/>
      <c r="K40" s="3">
        <v>0.08</v>
      </c>
      <c r="L40" s="50">
        <f t="shared" si="0"/>
        <v>173.14</v>
      </c>
      <c r="M40" s="50"/>
      <c r="N40" s="50"/>
    </row>
    <row r="41" spans="5:14" x14ac:dyDescent="0.25">
      <c r="E41" s="51" t="s">
        <v>54</v>
      </c>
      <c r="F41" s="51"/>
      <c r="G41" s="51"/>
      <c r="H41" s="51"/>
      <c r="I41" s="51"/>
      <c r="J41" s="51"/>
      <c r="K41" s="2">
        <f>SUM(K33:K40)</f>
        <v>0.35300000000000004</v>
      </c>
      <c r="L41" s="52">
        <f>ROUND($L$21*K41,2)</f>
        <v>763.99</v>
      </c>
      <c r="M41" s="52"/>
      <c r="N41" s="52"/>
    </row>
    <row r="42" spans="5:14" x14ac:dyDescent="0.25"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5:14" x14ac:dyDescent="0.25">
      <c r="E43" s="72" t="s">
        <v>58</v>
      </c>
      <c r="F43" s="72"/>
      <c r="G43" s="72"/>
      <c r="H43" s="72"/>
      <c r="I43" s="72"/>
      <c r="J43" s="72"/>
      <c r="K43" s="73"/>
      <c r="L43" s="73"/>
      <c r="M43" s="73"/>
      <c r="N43" s="73"/>
    </row>
    <row r="44" spans="5:14" x14ac:dyDescent="0.25">
      <c r="E44" s="45" t="s">
        <v>15</v>
      </c>
      <c r="F44" s="45"/>
      <c r="G44" s="45"/>
      <c r="H44" s="45"/>
      <c r="I44" s="45"/>
      <c r="J44" s="45"/>
      <c r="K44" s="65"/>
      <c r="L44" s="74">
        <f>ROUND((L12*L11*L13)-(L7*6%),2)</f>
        <v>1.06</v>
      </c>
      <c r="M44" s="75"/>
      <c r="N44" s="75"/>
    </row>
    <row r="45" spans="5:14" x14ac:dyDescent="0.25">
      <c r="E45" s="45" t="s">
        <v>16</v>
      </c>
      <c r="F45" s="65"/>
      <c r="G45" s="65"/>
      <c r="H45" s="65"/>
      <c r="I45" s="65"/>
      <c r="J45" s="65"/>
      <c r="K45" s="65"/>
      <c r="L45" s="74">
        <f>ROUND((L14*L11)*80%,2)</f>
        <v>331.2</v>
      </c>
      <c r="M45" s="75"/>
      <c r="N45" s="75"/>
    </row>
    <row r="46" spans="5:14" x14ac:dyDescent="0.25">
      <c r="E46" s="45" t="s">
        <v>77</v>
      </c>
      <c r="F46" s="65"/>
      <c r="G46" s="65"/>
      <c r="H46" s="65"/>
      <c r="I46" s="65"/>
      <c r="J46" s="65"/>
      <c r="K46" s="65"/>
      <c r="L46" s="78">
        <v>5.5</v>
      </c>
      <c r="M46" s="79"/>
      <c r="N46" s="80"/>
    </row>
    <row r="47" spans="5:14" x14ac:dyDescent="0.25">
      <c r="E47" s="45" t="s">
        <v>17</v>
      </c>
      <c r="F47" s="65"/>
      <c r="G47" s="65"/>
      <c r="H47" s="65"/>
      <c r="I47" s="65"/>
      <c r="J47" s="65"/>
      <c r="K47" s="65"/>
      <c r="L47" s="74">
        <f>ROUND(L21*7%,2)</f>
        <v>151.5</v>
      </c>
      <c r="M47" s="75"/>
      <c r="N47" s="75"/>
    </row>
    <row r="48" spans="5:14" x14ac:dyDescent="0.25">
      <c r="E48" s="45" t="s">
        <v>18</v>
      </c>
      <c r="F48" s="65"/>
      <c r="G48" s="65"/>
      <c r="H48" s="65"/>
      <c r="I48" s="65"/>
      <c r="J48" s="65"/>
      <c r="K48" s="65"/>
      <c r="L48" s="74">
        <v>14</v>
      </c>
      <c r="M48" s="75"/>
      <c r="N48" s="75"/>
    </row>
    <row r="49" spans="5:14" x14ac:dyDescent="0.25">
      <c r="E49" s="51" t="s">
        <v>59</v>
      </c>
      <c r="F49" s="51"/>
      <c r="G49" s="51"/>
      <c r="H49" s="51"/>
      <c r="I49" s="51"/>
      <c r="J49" s="51"/>
      <c r="K49" s="51"/>
      <c r="L49" s="63">
        <f>ROUND(SUM(L44:L48),2)</f>
        <v>503.26</v>
      </c>
      <c r="M49" s="63"/>
      <c r="N49" s="63"/>
    </row>
    <row r="50" spans="5:14" x14ac:dyDescent="0.25"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5:14" x14ac:dyDescent="0.25">
      <c r="E51" s="76" t="s">
        <v>60</v>
      </c>
      <c r="F51" s="76"/>
      <c r="G51" s="76"/>
      <c r="H51" s="76"/>
      <c r="I51" s="76"/>
      <c r="J51" s="76"/>
      <c r="K51" s="77"/>
      <c r="L51" s="77"/>
      <c r="M51" s="77"/>
      <c r="N51" s="77"/>
    </row>
    <row r="52" spans="5:14" x14ac:dyDescent="0.25">
      <c r="E52" s="45" t="s">
        <v>19</v>
      </c>
      <c r="F52" s="45"/>
      <c r="G52" s="45"/>
      <c r="H52" s="45"/>
      <c r="I52" s="45"/>
      <c r="J52" s="45"/>
      <c r="K52" s="65"/>
      <c r="L52" s="50">
        <f>L30</f>
        <v>598.24</v>
      </c>
      <c r="M52" s="50"/>
      <c r="N52" s="50"/>
    </row>
    <row r="53" spans="5:14" x14ac:dyDescent="0.25">
      <c r="E53" s="45" t="s">
        <v>20</v>
      </c>
      <c r="F53" s="45"/>
      <c r="G53" s="45"/>
      <c r="H53" s="45"/>
      <c r="I53" s="45"/>
      <c r="J53" s="45"/>
      <c r="K53" s="65"/>
      <c r="L53" s="50">
        <f>L41</f>
        <v>763.99</v>
      </c>
      <c r="M53" s="50"/>
      <c r="N53" s="50"/>
    </row>
    <row r="54" spans="5:14" x14ac:dyDescent="0.25">
      <c r="E54" s="45" t="s">
        <v>14</v>
      </c>
      <c r="F54" s="65"/>
      <c r="G54" s="65"/>
      <c r="H54" s="65"/>
      <c r="I54" s="65"/>
      <c r="J54" s="65"/>
      <c r="K54" s="65"/>
      <c r="L54" s="50">
        <f>L49</f>
        <v>503.26</v>
      </c>
      <c r="M54" s="66"/>
      <c r="N54" s="66"/>
    </row>
    <row r="55" spans="5:14" x14ac:dyDescent="0.25">
      <c r="E55" s="51" t="s">
        <v>61</v>
      </c>
      <c r="F55" s="51"/>
      <c r="G55" s="51"/>
      <c r="H55" s="51"/>
      <c r="I55" s="51"/>
      <c r="J55" s="51"/>
      <c r="K55" s="51"/>
      <c r="L55" s="63">
        <f>ROUND(SUM(L52:L54),2)</f>
        <v>1865.49</v>
      </c>
      <c r="M55" s="63"/>
      <c r="N55" s="63"/>
    </row>
    <row r="56" spans="5:14" x14ac:dyDescent="0.25">
      <c r="E56" s="54"/>
      <c r="F56" s="54"/>
      <c r="G56" s="54"/>
      <c r="H56" s="54"/>
      <c r="I56" s="54"/>
      <c r="J56" s="54"/>
      <c r="K56" s="54"/>
      <c r="L56" s="54"/>
      <c r="M56" s="54"/>
      <c r="N56" s="54"/>
    </row>
    <row r="57" spans="5:14" x14ac:dyDescent="0.25">
      <c r="E57" s="76" t="s">
        <v>62</v>
      </c>
      <c r="F57" s="76"/>
      <c r="G57" s="76"/>
      <c r="H57" s="76"/>
      <c r="I57" s="76"/>
      <c r="J57" s="76"/>
      <c r="K57" s="77"/>
      <c r="L57" s="77"/>
      <c r="M57" s="77"/>
      <c r="N57" s="77"/>
    </row>
    <row r="58" spans="5:14" x14ac:dyDescent="0.25">
      <c r="E58" s="45" t="s">
        <v>78</v>
      </c>
      <c r="F58" s="65"/>
      <c r="G58" s="65"/>
      <c r="H58" s="65"/>
      <c r="I58" s="65"/>
      <c r="J58" s="65"/>
      <c r="K58" s="4">
        <f>L58/L21</f>
        <v>4.7590884728408523E-3</v>
      </c>
      <c r="L58" s="81">
        <v>10.3</v>
      </c>
      <c r="M58" s="82"/>
      <c r="N58" s="83"/>
    </row>
    <row r="59" spans="5:14" x14ac:dyDescent="0.25">
      <c r="E59" s="45" t="s">
        <v>79</v>
      </c>
      <c r="F59" s="45"/>
      <c r="G59" s="45"/>
      <c r="H59" s="45"/>
      <c r="I59" s="45"/>
      <c r="J59" s="45"/>
      <c r="K59" s="6">
        <f>L59/L21</f>
        <v>1.8620511209270517E-2</v>
      </c>
      <c r="L59" s="81">
        <v>40.299999999999997</v>
      </c>
      <c r="M59" s="82"/>
      <c r="N59" s="83"/>
    </row>
    <row r="60" spans="5:14" x14ac:dyDescent="0.25">
      <c r="E60" s="45" t="s">
        <v>84</v>
      </c>
      <c r="F60" s="45"/>
      <c r="G60" s="45"/>
      <c r="H60" s="45"/>
      <c r="I60" s="45"/>
      <c r="J60" s="45"/>
      <c r="K60" s="4">
        <v>0.04</v>
      </c>
      <c r="L60" s="74">
        <f>ROUND(L$21*4%,2)</f>
        <v>86.57</v>
      </c>
      <c r="M60" s="84"/>
      <c r="N60" s="84"/>
    </row>
    <row r="61" spans="5:14" x14ac:dyDescent="0.25">
      <c r="E61" s="61" t="s">
        <v>63</v>
      </c>
      <c r="F61" s="61"/>
      <c r="G61" s="61"/>
      <c r="H61" s="61"/>
      <c r="I61" s="61"/>
      <c r="J61" s="61"/>
      <c r="K61" s="1">
        <f>SUM(K58:K60)</f>
        <v>6.3379599682111376E-2</v>
      </c>
      <c r="L61" s="63">
        <f>ROUND(SUM(L58:L60),2)</f>
        <v>137.16999999999999</v>
      </c>
      <c r="M61" s="63"/>
      <c r="N61" s="63"/>
    </row>
    <row r="62" spans="5:14" x14ac:dyDescent="0.25">
      <c r="E62" s="54"/>
      <c r="F62" s="55"/>
      <c r="G62" s="55"/>
      <c r="H62" s="55"/>
      <c r="I62" s="55"/>
      <c r="J62" s="55"/>
      <c r="K62" s="55"/>
      <c r="L62" s="55"/>
      <c r="M62" s="55"/>
      <c r="N62" s="55"/>
    </row>
    <row r="63" spans="5:14" x14ac:dyDescent="0.25">
      <c r="E63" s="76" t="s">
        <v>64</v>
      </c>
      <c r="F63" s="76"/>
      <c r="G63" s="76"/>
      <c r="H63" s="76"/>
      <c r="I63" s="76"/>
      <c r="J63" s="76"/>
      <c r="K63" s="76"/>
      <c r="L63" s="76"/>
      <c r="M63" s="76"/>
      <c r="N63" s="76"/>
    </row>
    <row r="64" spans="5:14" x14ac:dyDescent="0.25">
      <c r="E64" s="45" t="s">
        <v>21</v>
      </c>
      <c r="F64" s="45"/>
      <c r="G64" s="45"/>
      <c r="H64" s="45"/>
      <c r="I64" s="45"/>
      <c r="J64" s="45"/>
      <c r="K64" s="65"/>
      <c r="L64" s="65"/>
      <c r="M64" s="65"/>
      <c r="N64" s="65"/>
    </row>
    <row r="65" spans="5:14" x14ac:dyDescent="0.25">
      <c r="E65" s="45" t="s">
        <v>22</v>
      </c>
      <c r="F65" s="65"/>
      <c r="G65" s="65"/>
      <c r="H65" s="65"/>
      <c r="I65" s="65"/>
      <c r="J65" s="65"/>
      <c r="K65" s="5">
        <f>L65/L21</f>
        <v>3.3637052507069318E-2</v>
      </c>
      <c r="L65" s="78">
        <v>72.8</v>
      </c>
      <c r="M65" s="101"/>
      <c r="N65" s="102"/>
    </row>
    <row r="66" spans="5:14" x14ac:dyDescent="0.25">
      <c r="E66" s="45" t="s">
        <v>23</v>
      </c>
      <c r="F66" s="65"/>
      <c r="G66" s="65"/>
      <c r="H66" s="65"/>
      <c r="I66" s="65"/>
      <c r="J66" s="65"/>
      <c r="K66" s="5">
        <f>L66/L21</f>
        <v>7.8548062173101445E-3</v>
      </c>
      <c r="L66" s="78">
        <v>17</v>
      </c>
      <c r="M66" s="101"/>
      <c r="N66" s="102"/>
    </row>
    <row r="67" spans="5:14" x14ac:dyDescent="0.25">
      <c r="E67" s="45" t="s">
        <v>24</v>
      </c>
      <c r="F67" s="65"/>
      <c r="G67" s="65"/>
      <c r="H67" s="65"/>
      <c r="I67" s="65"/>
      <c r="J67" s="65"/>
      <c r="K67" s="5">
        <f>L67/L21</f>
        <v>7.8548062173101445E-3</v>
      </c>
      <c r="L67" s="78">
        <v>17</v>
      </c>
      <c r="M67" s="101"/>
      <c r="N67" s="102"/>
    </row>
    <row r="68" spans="5:14" x14ac:dyDescent="0.25">
      <c r="E68" s="45" t="s">
        <v>25</v>
      </c>
      <c r="F68" s="65"/>
      <c r="G68" s="65"/>
      <c r="H68" s="65"/>
      <c r="I68" s="65"/>
      <c r="J68" s="65"/>
      <c r="K68" s="5">
        <f>L68/L21</f>
        <v>1.9174968118727707E-3</v>
      </c>
      <c r="L68" s="78">
        <v>4.1500000000000004</v>
      </c>
      <c r="M68" s="101"/>
      <c r="N68" s="102"/>
    </row>
    <row r="69" spans="5:14" x14ac:dyDescent="0.25">
      <c r="E69" s="45" t="s">
        <v>26</v>
      </c>
      <c r="F69" s="65"/>
      <c r="G69" s="65"/>
      <c r="H69" s="65"/>
      <c r="I69" s="65"/>
      <c r="J69" s="65"/>
      <c r="K69" s="5">
        <v>5.0000000000000001E-4</v>
      </c>
      <c r="L69" s="81">
        <v>1.71</v>
      </c>
      <c r="M69" s="82"/>
      <c r="N69" s="83"/>
    </row>
    <row r="70" spans="5:14" x14ac:dyDescent="0.25">
      <c r="E70" s="61" t="s">
        <v>65</v>
      </c>
      <c r="F70" s="62"/>
      <c r="G70" s="62"/>
      <c r="H70" s="62"/>
      <c r="I70" s="62"/>
      <c r="J70" s="62"/>
      <c r="K70" s="7">
        <f>L70/L21</f>
        <v>5.2054262849538874E-2</v>
      </c>
      <c r="L70" s="52">
        <f>ROUND(SUM(L64:L69),2)</f>
        <v>112.66</v>
      </c>
      <c r="M70" s="52"/>
      <c r="N70" s="52"/>
    </row>
    <row r="71" spans="5:14" x14ac:dyDescent="0.25"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spans="5:14" x14ac:dyDescent="0.25">
      <c r="E72" s="76" t="s">
        <v>66</v>
      </c>
      <c r="F72" s="76"/>
      <c r="G72" s="76"/>
      <c r="H72" s="76"/>
      <c r="I72" s="76"/>
      <c r="J72" s="76"/>
      <c r="K72" s="76"/>
      <c r="L72" s="76"/>
      <c r="M72" s="76"/>
      <c r="N72" s="76"/>
    </row>
    <row r="73" spans="5:14" x14ac:dyDescent="0.25">
      <c r="E73" s="45" t="s">
        <v>27</v>
      </c>
      <c r="F73" s="45"/>
      <c r="G73" s="45"/>
      <c r="H73" s="45"/>
      <c r="I73" s="45"/>
      <c r="J73" s="45"/>
      <c r="K73" s="65"/>
      <c r="L73" s="48">
        <f>INSUMOS!G12</f>
        <v>56.208333333333329</v>
      </c>
      <c r="M73" s="48"/>
      <c r="N73" s="48"/>
    </row>
    <row r="74" spans="5:14" x14ac:dyDescent="0.25">
      <c r="E74" s="45" t="s">
        <v>41</v>
      </c>
      <c r="F74" s="65"/>
      <c r="G74" s="65"/>
      <c r="H74" s="65"/>
      <c r="I74" s="65"/>
      <c r="J74" s="65"/>
      <c r="K74" s="65"/>
      <c r="L74" s="48">
        <v>0</v>
      </c>
      <c r="M74" s="66"/>
      <c r="N74" s="66"/>
    </row>
    <row r="75" spans="5:14" x14ac:dyDescent="0.25">
      <c r="E75" s="45" t="s">
        <v>42</v>
      </c>
      <c r="F75" s="65"/>
      <c r="G75" s="65"/>
      <c r="H75" s="65"/>
      <c r="I75" s="65"/>
      <c r="J75" s="65"/>
      <c r="K75" s="65"/>
      <c r="L75" s="48">
        <f>INSUMOS!G19</f>
        <v>0.41666666666666669</v>
      </c>
      <c r="M75" s="66"/>
      <c r="N75" s="66"/>
    </row>
    <row r="76" spans="5:14" x14ac:dyDescent="0.25">
      <c r="E76" s="87" t="s">
        <v>28</v>
      </c>
      <c r="F76" s="88"/>
      <c r="G76" s="88"/>
      <c r="H76" s="88"/>
      <c r="I76" s="88"/>
      <c r="J76" s="88"/>
      <c r="K76" s="89"/>
      <c r="L76" s="48">
        <f>INSUMOS!G38</f>
        <v>36.745833333333337</v>
      </c>
      <c r="M76" s="48"/>
      <c r="N76" s="48"/>
    </row>
    <row r="77" spans="5:14" x14ac:dyDescent="0.25">
      <c r="E77" s="51" t="s">
        <v>67</v>
      </c>
      <c r="F77" s="51"/>
      <c r="G77" s="51"/>
      <c r="H77" s="51"/>
      <c r="I77" s="51"/>
      <c r="J77" s="51"/>
      <c r="K77" s="51"/>
      <c r="L77" s="52">
        <f>ROUND(SUM(L73:L76),2)</f>
        <v>93.37</v>
      </c>
      <c r="M77" s="52"/>
      <c r="N77" s="52"/>
    </row>
    <row r="78" spans="5:14" x14ac:dyDescent="0.25">
      <c r="E78" s="54"/>
      <c r="F78" s="55"/>
      <c r="G78" s="55"/>
      <c r="H78" s="55"/>
      <c r="I78" s="55"/>
      <c r="J78" s="55"/>
      <c r="K78" s="55"/>
      <c r="L78" s="55"/>
      <c r="M78" s="55"/>
      <c r="N78" s="55"/>
    </row>
    <row r="79" spans="5:14" x14ac:dyDescent="0.25">
      <c r="E79" s="61" t="s">
        <v>56</v>
      </c>
      <c r="F79" s="62"/>
      <c r="G79" s="62"/>
      <c r="H79" s="62"/>
      <c r="I79" s="62"/>
      <c r="J79" s="62"/>
      <c r="K79" s="62"/>
      <c r="L79" s="85">
        <f>L21+L55+L61+L70+L77</f>
        <v>4372.97</v>
      </c>
      <c r="M79" s="86"/>
      <c r="N79" s="86"/>
    </row>
    <row r="80" spans="5:14" x14ac:dyDescent="0.25">
      <c r="E80" s="54"/>
      <c r="F80" s="55"/>
      <c r="G80" s="55"/>
      <c r="H80" s="55"/>
      <c r="I80" s="55"/>
      <c r="J80" s="55"/>
      <c r="K80" s="55"/>
      <c r="L80" s="55"/>
      <c r="M80" s="55"/>
      <c r="N80" s="55"/>
    </row>
    <row r="81" spans="5:14" x14ac:dyDescent="0.25">
      <c r="E81" s="76" t="s">
        <v>68</v>
      </c>
      <c r="F81" s="77"/>
      <c r="G81" s="77"/>
      <c r="H81" s="77"/>
      <c r="I81" s="77"/>
      <c r="J81" s="77"/>
      <c r="K81" s="77"/>
      <c r="L81" s="77"/>
      <c r="M81" s="77"/>
      <c r="N81" s="77"/>
    </row>
    <row r="82" spans="5:14" x14ac:dyDescent="0.25">
      <c r="E82" s="45" t="s">
        <v>29</v>
      </c>
      <c r="F82" s="65"/>
      <c r="G82" s="65"/>
      <c r="H82" s="65"/>
      <c r="I82" s="65"/>
      <c r="J82" s="65"/>
      <c r="K82" s="17">
        <v>0.01</v>
      </c>
      <c r="L82" s="93">
        <f>ROUND(L79*K82,2)</f>
        <v>43.73</v>
      </c>
      <c r="M82" s="94"/>
      <c r="N82" s="94"/>
    </row>
    <row r="83" spans="5:14" x14ac:dyDescent="0.25">
      <c r="E83" s="45" t="s">
        <v>30</v>
      </c>
      <c r="F83" s="65"/>
      <c r="G83" s="65"/>
      <c r="H83" s="65"/>
      <c r="I83" s="65"/>
      <c r="J83" s="65"/>
      <c r="K83" s="17">
        <v>2.2811000000000001E-2</v>
      </c>
      <c r="L83" s="93">
        <f>ROUND((L79+L82)*K83,2)</f>
        <v>100.75</v>
      </c>
      <c r="M83" s="94"/>
      <c r="N83" s="94"/>
    </row>
    <row r="84" spans="5:14" x14ac:dyDescent="0.25">
      <c r="E84" s="51" t="s">
        <v>69</v>
      </c>
      <c r="F84" s="51"/>
      <c r="G84" s="51"/>
      <c r="H84" s="51"/>
      <c r="I84" s="51"/>
      <c r="J84" s="51"/>
      <c r="K84" s="51"/>
      <c r="L84" s="52">
        <f>ROUND(L82+L83,2)</f>
        <v>144.47999999999999</v>
      </c>
      <c r="M84" s="68"/>
      <c r="N84" s="68"/>
    </row>
    <row r="85" spans="5:14" x14ac:dyDescent="0.25">
      <c r="E85" s="90"/>
      <c r="F85" s="91"/>
      <c r="G85" s="91"/>
      <c r="H85" s="91"/>
      <c r="I85" s="91"/>
      <c r="J85" s="91"/>
      <c r="K85" s="91"/>
      <c r="L85" s="91"/>
      <c r="M85" s="91"/>
      <c r="N85" s="91"/>
    </row>
    <row r="86" spans="5:14" x14ac:dyDescent="0.25">
      <c r="E86" s="51" t="s">
        <v>56</v>
      </c>
      <c r="F86" s="67"/>
      <c r="G86" s="67"/>
      <c r="H86" s="67"/>
      <c r="I86" s="67"/>
      <c r="J86" s="67"/>
      <c r="K86" s="67"/>
      <c r="L86" s="52">
        <f>L79+L84</f>
        <v>4517.45</v>
      </c>
      <c r="M86" s="68"/>
      <c r="N86" s="68"/>
    </row>
    <row r="87" spans="5:14" x14ac:dyDescent="0.25">
      <c r="E87" s="90"/>
      <c r="F87" s="91"/>
      <c r="G87" s="91"/>
      <c r="H87" s="91"/>
      <c r="I87" s="91"/>
      <c r="J87" s="91"/>
      <c r="K87" s="91"/>
      <c r="L87" s="91"/>
      <c r="M87" s="91"/>
      <c r="N87" s="91"/>
    </row>
    <row r="88" spans="5:14" x14ac:dyDescent="0.25">
      <c r="E88" s="59" t="s">
        <v>70</v>
      </c>
      <c r="F88" s="57"/>
      <c r="G88" s="57"/>
      <c r="H88" s="57"/>
      <c r="I88" s="57"/>
      <c r="J88" s="57"/>
      <c r="K88" s="57"/>
      <c r="L88" s="57"/>
      <c r="M88" s="57"/>
      <c r="N88" s="57"/>
    </row>
    <row r="89" spans="5:14" x14ac:dyDescent="0.25">
      <c r="E89" s="92" t="s">
        <v>32</v>
      </c>
      <c r="F89" s="91"/>
      <c r="G89" s="91"/>
      <c r="H89" s="91"/>
      <c r="I89" s="91"/>
      <c r="J89" s="91"/>
      <c r="K89" s="17">
        <v>6.4999999999999997E-3</v>
      </c>
      <c r="L89" s="93">
        <f>ROUND(L103*K89,2)</f>
        <v>31.8</v>
      </c>
      <c r="M89" s="94"/>
      <c r="N89" s="94"/>
    </row>
    <row r="90" spans="5:14" x14ac:dyDescent="0.25">
      <c r="E90" s="92" t="s">
        <v>33</v>
      </c>
      <c r="F90" s="91"/>
      <c r="G90" s="91"/>
      <c r="H90" s="91"/>
      <c r="I90" s="91"/>
      <c r="J90" s="91"/>
      <c r="K90" s="17">
        <v>0.03</v>
      </c>
      <c r="L90" s="93">
        <f>ROUND(L103*K90,2)</f>
        <v>146.75</v>
      </c>
      <c r="M90" s="94"/>
      <c r="N90" s="94"/>
    </row>
    <row r="91" spans="5:14" x14ac:dyDescent="0.25">
      <c r="E91" s="92" t="s">
        <v>34</v>
      </c>
      <c r="F91" s="91"/>
      <c r="G91" s="91"/>
      <c r="H91" s="91"/>
      <c r="I91" s="91"/>
      <c r="J91" s="91"/>
      <c r="K91" s="17">
        <v>0.04</v>
      </c>
      <c r="L91" s="93">
        <f>ROUND(L103*K91,2)</f>
        <v>195.67</v>
      </c>
      <c r="M91" s="94"/>
      <c r="N91" s="94"/>
    </row>
    <row r="92" spans="5:14" x14ac:dyDescent="0.25">
      <c r="E92" s="51" t="s">
        <v>71</v>
      </c>
      <c r="F92" s="67"/>
      <c r="G92" s="67"/>
      <c r="H92" s="67"/>
      <c r="I92" s="67"/>
      <c r="J92" s="67"/>
      <c r="K92" s="2">
        <f>K89+K90+K91</f>
        <v>7.6499999999999999E-2</v>
      </c>
      <c r="L92" s="52">
        <f>SUM(L89:L91)</f>
        <v>374.22</v>
      </c>
      <c r="M92" s="68"/>
      <c r="N92" s="68"/>
    </row>
    <row r="93" spans="5:14" x14ac:dyDescent="0.25">
      <c r="E93" s="90"/>
      <c r="F93" s="91"/>
      <c r="G93" s="91"/>
      <c r="H93" s="91"/>
      <c r="I93" s="91"/>
      <c r="J93" s="91"/>
      <c r="K93" s="91"/>
      <c r="L93" s="91"/>
      <c r="M93" s="91"/>
      <c r="N93" s="91"/>
    </row>
    <row r="94" spans="5:14" x14ac:dyDescent="0.25">
      <c r="E94" s="95" t="s">
        <v>35</v>
      </c>
      <c r="F94" s="96"/>
      <c r="G94" s="96"/>
      <c r="H94" s="96"/>
      <c r="I94" s="96"/>
      <c r="J94" s="96"/>
      <c r="K94" s="96"/>
      <c r="L94" s="96"/>
      <c r="M94" s="96"/>
      <c r="N94" s="96"/>
    </row>
    <row r="95" spans="5:14" x14ac:dyDescent="0.25">
      <c r="E95" s="92" t="s">
        <v>36</v>
      </c>
      <c r="F95" s="91"/>
      <c r="G95" s="91"/>
      <c r="H95" s="91"/>
      <c r="I95" s="91"/>
      <c r="J95" s="91"/>
      <c r="K95" s="91"/>
      <c r="L95" s="93">
        <f>L21</f>
        <v>2164.2800000000002</v>
      </c>
      <c r="M95" s="94"/>
      <c r="N95" s="94"/>
    </row>
    <row r="96" spans="5:14" x14ac:dyDescent="0.25">
      <c r="E96" s="92" t="s">
        <v>76</v>
      </c>
      <c r="F96" s="91"/>
      <c r="G96" s="91"/>
      <c r="H96" s="91"/>
      <c r="I96" s="91"/>
      <c r="J96" s="91"/>
      <c r="K96" s="91"/>
      <c r="L96" s="93">
        <f>L55</f>
        <v>1865.49</v>
      </c>
      <c r="M96" s="94"/>
      <c r="N96" s="94"/>
    </row>
    <row r="97" spans="5:14" x14ac:dyDescent="0.25">
      <c r="E97" s="92" t="s">
        <v>37</v>
      </c>
      <c r="F97" s="91"/>
      <c r="G97" s="91"/>
      <c r="H97" s="91"/>
      <c r="I97" s="91"/>
      <c r="J97" s="91"/>
      <c r="K97" s="91"/>
      <c r="L97" s="93">
        <f>L61</f>
        <v>137.16999999999999</v>
      </c>
      <c r="M97" s="94"/>
      <c r="N97" s="94"/>
    </row>
    <row r="98" spans="5:14" x14ac:dyDescent="0.25">
      <c r="E98" s="92" t="s">
        <v>38</v>
      </c>
      <c r="F98" s="91"/>
      <c r="G98" s="91"/>
      <c r="H98" s="91"/>
      <c r="I98" s="91"/>
      <c r="J98" s="91"/>
      <c r="K98" s="91"/>
      <c r="L98" s="93">
        <f>L70</f>
        <v>112.66</v>
      </c>
      <c r="M98" s="94"/>
      <c r="N98" s="94"/>
    </row>
    <row r="99" spans="5:14" x14ac:dyDescent="0.25">
      <c r="E99" s="92" t="s">
        <v>39</v>
      </c>
      <c r="F99" s="91"/>
      <c r="G99" s="91"/>
      <c r="H99" s="91"/>
      <c r="I99" s="91"/>
      <c r="J99" s="91"/>
      <c r="K99" s="91"/>
      <c r="L99" s="93">
        <f>L77</f>
        <v>93.37</v>
      </c>
      <c r="M99" s="94"/>
      <c r="N99" s="94"/>
    </row>
    <row r="100" spans="5:14" x14ac:dyDescent="0.25">
      <c r="E100" s="92" t="s">
        <v>6</v>
      </c>
      <c r="F100" s="91"/>
      <c r="G100" s="91"/>
      <c r="H100" s="91"/>
      <c r="I100" s="91"/>
      <c r="J100" s="91"/>
      <c r="K100" s="91"/>
      <c r="L100" s="93">
        <f>ROUND(SUM(L95:L99),2)</f>
        <v>4372.97</v>
      </c>
      <c r="M100" s="94"/>
      <c r="N100" s="94"/>
    </row>
    <row r="101" spans="5:14" x14ac:dyDescent="0.25">
      <c r="E101" s="92" t="s">
        <v>40</v>
      </c>
      <c r="F101" s="91"/>
      <c r="G101" s="91"/>
      <c r="H101" s="91"/>
      <c r="I101" s="91"/>
      <c r="J101" s="91"/>
      <c r="K101" s="91"/>
      <c r="L101" s="93">
        <f>L84</f>
        <v>144.47999999999999</v>
      </c>
      <c r="M101" s="94"/>
      <c r="N101" s="94"/>
    </row>
    <row r="102" spans="5:14" x14ac:dyDescent="0.25">
      <c r="E102" s="92" t="s">
        <v>31</v>
      </c>
      <c r="F102" s="91"/>
      <c r="G102" s="91"/>
      <c r="H102" s="91"/>
      <c r="I102" s="91"/>
      <c r="J102" s="91"/>
      <c r="K102" s="91"/>
      <c r="L102" s="99">
        <f>L92</f>
        <v>374.22</v>
      </c>
      <c r="M102" s="100"/>
      <c r="N102" s="100"/>
    </row>
    <row r="103" spans="5:14" x14ac:dyDescent="0.25">
      <c r="E103" s="72" t="s">
        <v>72</v>
      </c>
      <c r="F103" s="73"/>
      <c r="G103" s="73"/>
      <c r="H103" s="73"/>
      <c r="I103" s="73"/>
      <c r="J103" s="73"/>
      <c r="K103" s="73"/>
      <c r="L103" s="97">
        <f>ROUND(L86/(1-K92),2)</f>
        <v>4891.66</v>
      </c>
      <c r="M103" s="98"/>
      <c r="N103" s="98"/>
    </row>
  </sheetData>
  <sheetProtection algorithmName="SHA-512" hashValue="sV9LMU9Yntg1hxOAL2LhCtJaqH7J3Nv8YE6h5xKBeDsNLNsw5G5hnNgwO98HQzjvhnypy/jJ1GD3EAx57HOCVg==" saltValue="jFPilqqHBM/m860oVD7AWA==" spinCount="100000" sheet="1" objects="1" scenarios="1"/>
  <mergeCells count="173">
    <mergeCell ref="E103:K103"/>
    <mergeCell ref="L103:N103"/>
    <mergeCell ref="E100:K100"/>
    <mergeCell ref="L100:N100"/>
    <mergeCell ref="E101:K101"/>
    <mergeCell ref="L101:N101"/>
    <mergeCell ref="E102:K102"/>
    <mergeCell ref="L102:N102"/>
    <mergeCell ref="E97:K97"/>
    <mergeCell ref="L97:N97"/>
    <mergeCell ref="E98:K98"/>
    <mergeCell ref="L98:N98"/>
    <mergeCell ref="E99:K99"/>
    <mergeCell ref="L99:N99"/>
    <mergeCell ref="E93:N93"/>
    <mergeCell ref="E94:N94"/>
    <mergeCell ref="E95:K95"/>
    <mergeCell ref="L95:N95"/>
    <mergeCell ref="E96:K96"/>
    <mergeCell ref="L96:N96"/>
    <mergeCell ref="E90:J90"/>
    <mergeCell ref="L90:N90"/>
    <mergeCell ref="E91:J91"/>
    <mergeCell ref="L91:N91"/>
    <mergeCell ref="E92:J92"/>
    <mergeCell ref="L92:N92"/>
    <mergeCell ref="E85:N85"/>
    <mergeCell ref="E86:K86"/>
    <mergeCell ref="L86:N86"/>
    <mergeCell ref="E87:N87"/>
    <mergeCell ref="E88:N88"/>
    <mergeCell ref="E89:J89"/>
    <mergeCell ref="L89:N89"/>
    <mergeCell ref="E81:N81"/>
    <mergeCell ref="E82:J82"/>
    <mergeCell ref="L82:N82"/>
    <mergeCell ref="E83:J83"/>
    <mergeCell ref="L83:N83"/>
    <mergeCell ref="E84:K84"/>
    <mergeCell ref="L84:N84"/>
    <mergeCell ref="E77:K77"/>
    <mergeCell ref="L77:N77"/>
    <mergeCell ref="E78:N78"/>
    <mergeCell ref="E79:K79"/>
    <mergeCell ref="L79:N79"/>
    <mergeCell ref="E80:N80"/>
    <mergeCell ref="E74:K74"/>
    <mergeCell ref="L74:N74"/>
    <mergeCell ref="E75:K75"/>
    <mergeCell ref="L75:N75"/>
    <mergeCell ref="E76:K76"/>
    <mergeCell ref="L76:N76"/>
    <mergeCell ref="E70:J70"/>
    <mergeCell ref="L70:N70"/>
    <mergeCell ref="E71:N71"/>
    <mergeCell ref="E72:N72"/>
    <mergeCell ref="E73:K73"/>
    <mergeCell ref="L73:N73"/>
    <mergeCell ref="E67:J67"/>
    <mergeCell ref="L67:N67"/>
    <mergeCell ref="E68:J68"/>
    <mergeCell ref="L68:N68"/>
    <mergeCell ref="E69:J69"/>
    <mergeCell ref="L69:N69"/>
    <mergeCell ref="E62:N62"/>
    <mergeCell ref="E63:N63"/>
    <mergeCell ref="E64:N64"/>
    <mergeCell ref="E65:J65"/>
    <mergeCell ref="L65:N65"/>
    <mergeCell ref="E66:J66"/>
    <mergeCell ref="L66:N66"/>
    <mergeCell ref="E59:J59"/>
    <mergeCell ref="L59:N59"/>
    <mergeCell ref="E60:J60"/>
    <mergeCell ref="L60:N60"/>
    <mergeCell ref="E61:J61"/>
    <mergeCell ref="L61:N61"/>
    <mergeCell ref="E55:K55"/>
    <mergeCell ref="L55:N55"/>
    <mergeCell ref="E56:N56"/>
    <mergeCell ref="E57:N57"/>
    <mergeCell ref="E58:J58"/>
    <mergeCell ref="L58:N58"/>
    <mergeCell ref="E52:K52"/>
    <mergeCell ref="L52:N52"/>
    <mergeCell ref="E53:K53"/>
    <mergeCell ref="L53:N53"/>
    <mergeCell ref="E54:K54"/>
    <mergeCell ref="L54:N54"/>
    <mergeCell ref="E48:K48"/>
    <mergeCell ref="L48:N48"/>
    <mergeCell ref="E49:K49"/>
    <mergeCell ref="L49:N49"/>
    <mergeCell ref="E50:N50"/>
    <mergeCell ref="E51:N51"/>
    <mergeCell ref="E45:K45"/>
    <mergeCell ref="L45:N45"/>
    <mergeCell ref="E46:K46"/>
    <mergeCell ref="L46:N46"/>
    <mergeCell ref="E47:K47"/>
    <mergeCell ref="L47:N47"/>
    <mergeCell ref="E41:J41"/>
    <mergeCell ref="L41:N41"/>
    <mergeCell ref="E42:N42"/>
    <mergeCell ref="E43:N43"/>
    <mergeCell ref="E44:K44"/>
    <mergeCell ref="L44:N44"/>
    <mergeCell ref="E38:J38"/>
    <mergeCell ref="L38:N38"/>
    <mergeCell ref="E39:J39"/>
    <mergeCell ref="L39:N39"/>
    <mergeCell ref="E40:J40"/>
    <mergeCell ref="L40:N40"/>
    <mergeCell ref="E35:J35"/>
    <mergeCell ref="L35:N35"/>
    <mergeCell ref="E36:J36"/>
    <mergeCell ref="L36:N36"/>
    <mergeCell ref="E37:J37"/>
    <mergeCell ref="L37:N37"/>
    <mergeCell ref="E31:N31"/>
    <mergeCell ref="E32:N32"/>
    <mergeCell ref="E33:J33"/>
    <mergeCell ref="L33:N33"/>
    <mergeCell ref="E34:J34"/>
    <mergeCell ref="L34:N34"/>
    <mergeCell ref="E28:J28"/>
    <mergeCell ref="L28:N28"/>
    <mergeCell ref="E29:J29"/>
    <mergeCell ref="L29:N29"/>
    <mergeCell ref="E30:J30"/>
    <mergeCell ref="L30:N30"/>
    <mergeCell ref="E24:N24"/>
    <mergeCell ref="E25:N25"/>
    <mergeCell ref="E26:J26"/>
    <mergeCell ref="L26:N26"/>
    <mergeCell ref="E27:J27"/>
    <mergeCell ref="L27:N27"/>
    <mergeCell ref="E20:K20"/>
    <mergeCell ref="L20:N20"/>
    <mergeCell ref="E21:K21"/>
    <mergeCell ref="L21:N21"/>
    <mergeCell ref="E22:N22"/>
    <mergeCell ref="E23:N23"/>
    <mergeCell ref="E15:K15"/>
    <mergeCell ref="L15:N15"/>
    <mergeCell ref="E16:N16"/>
    <mergeCell ref="E18:N18"/>
    <mergeCell ref="E19:K19"/>
    <mergeCell ref="L19:N19"/>
    <mergeCell ref="E12:K12"/>
    <mergeCell ref="L12:N12"/>
    <mergeCell ref="E13:K13"/>
    <mergeCell ref="L13:N13"/>
    <mergeCell ref="E14:K14"/>
    <mergeCell ref="L14:N14"/>
    <mergeCell ref="E9:K9"/>
    <mergeCell ref="L9:N9"/>
    <mergeCell ref="E10:K10"/>
    <mergeCell ref="L10:N10"/>
    <mergeCell ref="E11:K11"/>
    <mergeCell ref="L11:N11"/>
    <mergeCell ref="E6:K6"/>
    <mergeCell ref="L6:N6"/>
    <mergeCell ref="E7:K7"/>
    <mergeCell ref="L7:N7"/>
    <mergeCell ref="E8:K8"/>
    <mergeCell ref="L8:N8"/>
    <mergeCell ref="E2:N2"/>
    <mergeCell ref="E3:N3"/>
    <mergeCell ref="E4:K4"/>
    <mergeCell ref="L4:N4"/>
    <mergeCell ref="E5:K5"/>
    <mergeCell ref="L5:N5"/>
  </mergeCells>
  <pageMargins left="0.9055118110236221" right="0.51181102362204722" top="1.1811023622047245" bottom="0.78740157480314965" header="0.31496062992125984" footer="0.31496062992125984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N103"/>
  <sheetViews>
    <sheetView showGridLines="0" topLeftCell="B1" workbookViewId="0">
      <selection activeCell="Q96" sqref="Q96"/>
    </sheetView>
  </sheetViews>
  <sheetFormatPr defaultRowHeight="15" x14ac:dyDescent="0.25"/>
  <cols>
    <col min="10" max="10" width="23.7109375" customWidth="1"/>
  </cols>
  <sheetData>
    <row r="2" spans="5:14" x14ac:dyDescent="0.25">
      <c r="E2" s="32" t="s">
        <v>88</v>
      </c>
      <c r="F2" s="32"/>
      <c r="G2" s="32"/>
      <c r="H2" s="32"/>
      <c r="I2" s="32"/>
      <c r="J2" s="32"/>
      <c r="K2" s="32"/>
      <c r="L2" s="32"/>
      <c r="M2" s="32"/>
      <c r="N2" s="32"/>
    </row>
    <row r="3" spans="5:14" x14ac:dyDescent="0.25">
      <c r="E3" s="42" t="s">
        <v>49</v>
      </c>
      <c r="F3" s="42"/>
      <c r="G3" s="42"/>
      <c r="H3" s="42"/>
      <c r="I3" s="42"/>
      <c r="J3" s="42"/>
      <c r="K3" s="42"/>
      <c r="L3" s="42"/>
      <c r="M3" s="42"/>
      <c r="N3" s="42"/>
    </row>
    <row r="4" spans="5:14" x14ac:dyDescent="0.25">
      <c r="E4" s="43" t="s">
        <v>45</v>
      </c>
      <c r="F4" s="43"/>
      <c r="G4" s="43"/>
      <c r="H4" s="43"/>
      <c r="I4" s="43"/>
      <c r="J4" s="43"/>
      <c r="K4" s="43"/>
      <c r="L4" s="44" t="s">
        <v>94</v>
      </c>
      <c r="M4" s="44"/>
      <c r="N4" s="44"/>
    </row>
    <row r="5" spans="5:14" x14ac:dyDescent="0.25">
      <c r="E5" s="43" t="s">
        <v>46</v>
      </c>
      <c r="F5" s="43"/>
      <c r="G5" s="43"/>
      <c r="H5" s="43"/>
      <c r="I5" s="43"/>
      <c r="J5" s="43"/>
      <c r="K5" s="43"/>
      <c r="L5" s="33">
        <v>32022</v>
      </c>
      <c r="M5" s="33"/>
      <c r="N5" s="33"/>
    </row>
    <row r="6" spans="5:14" x14ac:dyDescent="0.25">
      <c r="E6" s="45" t="s">
        <v>47</v>
      </c>
      <c r="F6" s="45"/>
      <c r="G6" s="45"/>
      <c r="H6" s="45"/>
      <c r="I6" s="45"/>
      <c r="J6" s="45"/>
      <c r="K6" s="45"/>
      <c r="L6" s="47" t="s">
        <v>101</v>
      </c>
      <c r="M6" s="47"/>
      <c r="N6" s="45"/>
    </row>
    <row r="7" spans="5:14" x14ac:dyDescent="0.25">
      <c r="E7" s="45" t="s">
        <v>73</v>
      </c>
      <c r="F7" s="45"/>
      <c r="G7" s="45"/>
      <c r="H7" s="45"/>
      <c r="I7" s="45"/>
      <c r="J7" s="45"/>
      <c r="K7" s="45"/>
      <c r="L7" s="48">
        <v>1664.83</v>
      </c>
      <c r="M7" s="48"/>
      <c r="N7" s="48"/>
    </row>
    <row r="8" spans="5:14" x14ac:dyDescent="0.25">
      <c r="E8" s="45" t="s">
        <v>0</v>
      </c>
      <c r="F8" s="45"/>
      <c r="G8" s="45"/>
      <c r="H8" s="45"/>
      <c r="I8" s="45"/>
      <c r="J8" s="45"/>
      <c r="K8" s="45"/>
      <c r="L8" s="49">
        <v>12</v>
      </c>
      <c r="M8" s="49"/>
      <c r="N8" s="49"/>
    </row>
    <row r="9" spans="5:14" x14ac:dyDescent="0.25">
      <c r="E9" s="45" t="s">
        <v>80</v>
      </c>
      <c r="F9" s="45"/>
      <c r="G9" s="45"/>
      <c r="H9" s="45"/>
      <c r="I9" s="45"/>
      <c r="J9" s="45"/>
      <c r="K9" s="45"/>
      <c r="L9" s="46">
        <v>1</v>
      </c>
      <c r="M9" s="46"/>
      <c r="N9" s="46"/>
    </row>
    <row r="10" spans="5:14" x14ac:dyDescent="0.25">
      <c r="E10" s="45" t="s">
        <v>1</v>
      </c>
      <c r="F10" s="45"/>
      <c r="G10" s="45"/>
      <c r="H10" s="45"/>
      <c r="I10" s="45"/>
      <c r="J10" s="45"/>
      <c r="K10" s="45"/>
      <c r="L10" s="46">
        <v>1</v>
      </c>
      <c r="M10" s="46"/>
      <c r="N10" s="46"/>
    </row>
    <row r="11" spans="5:14" x14ac:dyDescent="0.25">
      <c r="E11" s="45" t="s">
        <v>100</v>
      </c>
      <c r="F11" s="45"/>
      <c r="G11" s="45"/>
      <c r="H11" s="45"/>
      <c r="I11" s="45"/>
      <c r="J11" s="45"/>
      <c r="K11" s="45"/>
      <c r="L11" s="46">
        <v>22</v>
      </c>
      <c r="M11" s="46"/>
      <c r="N11" s="46"/>
    </row>
    <row r="12" spans="5:14" x14ac:dyDescent="0.25">
      <c r="E12" s="45" t="s">
        <v>74</v>
      </c>
      <c r="F12" s="45"/>
      <c r="G12" s="45"/>
      <c r="H12" s="45"/>
      <c r="I12" s="45"/>
      <c r="J12" s="45"/>
      <c r="K12" s="45"/>
      <c r="L12" s="33">
        <v>2.294</v>
      </c>
      <c r="M12" s="33"/>
      <c r="N12" s="33"/>
    </row>
    <row r="13" spans="5:14" x14ac:dyDescent="0.25">
      <c r="E13" s="45" t="s">
        <v>2</v>
      </c>
      <c r="F13" s="45"/>
      <c r="G13" s="45"/>
      <c r="H13" s="45"/>
      <c r="I13" s="45"/>
      <c r="J13" s="45"/>
      <c r="K13" s="45"/>
      <c r="L13" s="33">
        <v>2</v>
      </c>
      <c r="M13" s="33"/>
      <c r="N13" s="33"/>
    </row>
    <row r="14" spans="5:14" x14ac:dyDescent="0.25">
      <c r="E14" s="45" t="s">
        <v>75</v>
      </c>
      <c r="F14" s="45"/>
      <c r="G14" s="45"/>
      <c r="H14" s="45"/>
      <c r="I14" s="45"/>
      <c r="J14" s="45"/>
      <c r="K14" s="45"/>
      <c r="L14" s="48">
        <v>27.6</v>
      </c>
      <c r="M14" s="48"/>
      <c r="N14" s="48"/>
    </row>
    <row r="15" spans="5:14" x14ac:dyDescent="0.25"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5:14" ht="15.75" thickBot="1" x14ac:dyDescent="0.3">
      <c r="E16" s="58" t="s">
        <v>48</v>
      </c>
      <c r="F16" s="58"/>
      <c r="G16" s="58"/>
      <c r="H16" s="58"/>
      <c r="I16" s="58"/>
      <c r="J16" s="58"/>
      <c r="K16" s="58"/>
      <c r="L16" s="58"/>
      <c r="M16" s="58"/>
      <c r="N16" s="58"/>
    </row>
    <row r="17" spans="5:14" ht="15.75" thickTop="1" x14ac:dyDescent="0.25"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5:14" x14ac:dyDescent="0.25">
      <c r="E18" s="59" t="s">
        <v>50</v>
      </c>
      <c r="F18" s="59"/>
      <c r="G18" s="59"/>
      <c r="H18" s="59"/>
      <c r="I18" s="59"/>
      <c r="J18" s="59"/>
      <c r="K18" s="59"/>
      <c r="L18" s="57"/>
      <c r="M18" s="57"/>
      <c r="N18" s="57"/>
    </row>
    <row r="19" spans="5:14" x14ac:dyDescent="0.25">
      <c r="E19" s="45" t="s">
        <v>3</v>
      </c>
      <c r="F19" s="45"/>
      <c r="G19" s="45"/>
      <c r="H19" s="45"/>
      <c r="I19" s="45"/>
      <c r="J19" s="45"/>
      <c r="K19" s="45"/>
      <c r="L19" s="50">
        <f>L7</f>
        <v>1664.83</v>
      </c>
      <c r="M19" s="50"/>
      <c r="N19" s="50"/>
    </row>
    <row r="20" spans="5:14" x14ac:dyDescent="0.25">
      <c r="E20" s="45" t="s">
        <v>82</v>
      </c>
      <c r="F20" s="45"/>
      <c r="G20" s="45"/>
      <c r="H20" s="45"/>
      <c r="I20" s="45"/>
      <c r="J20" s="45"/>
      <c r="K20" s="45"/>
      <c r="L20" s="50">
        <f>L19*0.3</f>
        <v>499.44899999999996</v>
      </c>
      <c r="M20" s="50"/>
      <c r="N20" s="50"/>
    </row>
    <row r="21" spans="5:14" x14ac:dyDescent="0.25">
      <c r="E21" s="51" t="s">
        <v>52</v>
      </c>
      <c r="F21" s="51"/>
      <c r="G21" s="51"/>
      <c r="H21" s="51"/>
      <c r="I21" s="51"/>
      <c r="J21" s="51"/>
      <c r="K21" s="51"/>
      <c r="L21" s="52">
        <f>ROUND(SUM(L19:L20),2)</f>
        <v>2164.2800000000002</v>
      </c>
      <c r="M21" s="53"/>
      <c r="N21" s="53"/>
    </row>
    <row r="22" spans="5:14" x14ac:dyDescent="0.25">
      <c r="E22" s="54"/>
      <c r="F22" s="55"/>
      <c r="G22" s="55"/>
      <c r="H22" s="55"/>
      <c r="I22" s="55"/>
      <c r="J22" s="55"/>
      <c r="K22" s="55"/>
      <c r="L22" s="55"/>
      <c r="M22" s="55"/>
      <c r="N22" s="55"/>
    </row>
    <row r="23" spans="5:14" x14ac:dyDescent="0.25">
      <c r="E23" s="56" t="s">
        <v>51</v>
      </c>
      <c r="F23" s="56"/>
      <c r="G23" s="56"/>
      <c r="H23" s="56"/>
      <c r="I23" s="56"/>
      <c r="J23" s="56"/>
      <c r="K23" s="56"/>
      <c r="L23" s="57"/>
      <c r="M23" s="57"/>
      <c r="N23" s="57"/>
    </row>
    <row r="24" spans="5:14" x14ac:dyDescent="0.25">
      <c r="E24" s="69"/>
      <c r="F24" s="70"/>
      <c r="G24" s="70"/>
      <c r="H24" s="70"/>
      <c r="I24" s="70"/>
      <c r="J24" s="70"/>
      <c r="K24" s="70"/>
      <c r="L24" s="70"/>
      <c r="M24" s="70"/>
      <c r="N24" s="71"/>
    </row>
    <row r="25" spans="5:14" x14ac:dyDescent="0.25">
      <c r="E25" s="72" t="s">
        <v>55</v>
      </c>
      <c r="F25" s="73"/>
      <c r="G25" s="73"/>
      <c r="H25" s="73"/>
      <c r="I25" s="73"/>
      <c r="J25" s="73"/>
      <c r="K25" s="73"/>
      <c r="L25" s="73"/>
      <c r="M25" s="73"/>
      <c r="N25" s="73"/>
    </row>
    <row r="26" spans="5:14" x14ac:dyDescent="0.25">
      <c r="E26" s="45" t="s">
        <v>4</v>
      </c>
      <c r="F26" s="65"/>
      <c r="G26" s="65"/>
      <c r="H26" s="65"/>
      <c r="I26" s="65"/>
      <c r="J26" s="65"/>
      <c r="K26" s="3">
        <v>8.3299999999999999E-2</v>
      </c>
      <c r="L26" s="50">
        <f>ROUND(L21*K26,2)</f>
        <v>180.28</v>
      </c>
      <c r="M26" s="66"/>
      <c r="N26" s="66"/>
    </row>
    <row r="27" spans="5:14" x14ac:dyDescent="0.25">
      <c r="E27" s="45" t="s">
        <v>5</v>
      </c>
      <c r="F27" s="65"/>
      <c r="G27" s="65"/>
      <c r="H27" s="65"/>
      <c r="I27" s="65"/>
      <c r="J27" s="65"/>
      <c r="K27" s="3">
        <v>0.121</v>
      </c>
      <c r="L27" s="50">
        <f>ROUND(L21*K27,2)</f>
        <v>261.88</v>
      </c>
      <c r="M27" s="66"/>
      <c r="N27" s="66"/>
    </row>
    <row r="28" spans="5:14" x14ac:dyDescent="0.25">
      <c r="E28" s="61" t="s">
        <v>56</v>
      </c>
      <c r="F28" s="62"/>
      <c r="G28" s="62"/>
      <c r="H28" s="62"/>
      <c r="I28" s="62"/>
      <c r="J28" s="62"/>
      <c r="K28" s="1">
        <f>K26+K27</f>
        <v>0.20429999999999998</v>
      </c>
      <c r="L28" s="63">
        <f>L26+L27</f>
        <v>442.15999999999997</v>
      </c>
      <c r="M28" s="64"/>
      <c r="N28" s="64"/>
    </row>
    <row r="29" spans="5:14" x14ac:dyDescent="0.25">
      <c r="E29" s="45" t="s">
        <v>7</v>
      </c>
      <c r="F29" s="65"/>
      <c r="G29" s="65"/>
      <c r="H29" s="65"/>
      <c r="I29" s="65"/>
      <c r="J29" s="65"/>
      <c r="K29" s="3">
        <f>L29/L21</f>
        <v>7.2116362023398078E-2</v>
      </c>
      <c r="L29" s="50">
        <f>ROUND(L28*K41,2)</f>
        <v>156.08000000000001</v>
      </c>
      <c r="M29" s="66"/>
      <c r="N29" s="66"/>
    </row>
    <row r="30" spans="5:14" x14ac:dyDescent="0.25">
      <c r="E30" s="51" t="s">
        <v>53</v>
      </c>
      <c r="F30" s="67"/>
      <c r="G30" s="67"/>
      <c r="H30" s="67"/>
      <c r="I30" s="67"/>
      <c r="J30" s="67"/>
      <c r="K30" s="2">
        <f>SUM(K28:K29)</f>
        <v>0.27641636202339803</v>
      </c>
      <c r="L30" s="52">
        <f>L28+L29</f>
        <v>598.24</v>
      </c>
      <c r="M30" s="68"/>
      <c r="N30" s="68"/>
    </row>
    <row r="31" spans="5:14" x14ac:dyDescent="0.25">
      <c r="E31" s="54"/>
      <c r="F31" s="55"/>
      <c r="G31" s="55"/>
      <c r="H31" s="55"/>
      <c r="I31" s="55"/>
      <c r="J31" s="55"/>
      <c r="K31" s="55"/>
      <c r="L31" s="55"/>
      <c r="M31" s="55"/>
      <c r="N31" s="55"/>
    </row>
    <row r="32" spans="5:14" x14ac:dyDescent="0.25">
      <c r="E32" s="72" t="s">
        <v>57</v>
      </c>
      <c r="F32" s="72"/>
      <c r="G32" s="72"/>
      <c r="H32" s="72"/>
      <c r="I32" s="72"/>
      <c r="J32" s="72"/>
      <c r="K32" s="73"/>
      <c r="L32" s="73"/>
      <c r="M32" s="73"/>
      <c r="N32" s="73"/>
    </row>
    <row r="33" spans="5:14" x14ac:dyDescent="0.25">
      <c r="E33" s="45" t="s">
        <v>8</v>
      </c>
      <c r="F33" s="45"/>
      <c r="G33" s="45"/>
      <c r="H33" s="45"/>
      <c r="I33" s="45"/>
      <c r="J33" s="45"/>
      <c r="K33" s="3">
        <v>0.2</v>
      </c>
      <c r="L33" s="50">
        <f>ROUND($L$21*K33,2)</f>
        <v>432.86</v>
      </c>
      <c r="M33" s="50"/>
      <c r="N33" s="50"/>
    </row>
    <row r="34" spans="5:14" x14ac:dyDescent="0.25">
      <c r="E34" s="45" t="s">
        <v>9</v>
      </c>
      <c r="F34" s="45"/>
      <c r="G34" s="45"/>
      <c r="H34" s="45"/>
      <c r="I34" s="45"/>
      <c r="J34" s="45"/>
      <c r="K34" s="17">
        <v>2.5000000000000001E-2</v>
      </c>
      <c r="L34" s="50">
        <f t="shared" ref="L34:L40" si="0">ROUND($L$21*K34,2)</f>
        <v>54.11</v>
      </c>
      <c r="M34" s="50"/>
      <c r="N34" s="50"/>
    </row>
    <row r="35" spans="5:14" x14ac:dyDescent="0.25">
      <c r="E35" s="45" t="s">
        <v>10</v>
      </c>
      <c r="F35" s="45"/>
      <c r="G35" s="45"/>
      <c r="H35" s="45"/>
      <c r="I35" s="45"/>
      <c r="J35" s="45"/>
      <c r="K35" s="17">
        <v>1.4999999999999999E-2</v>
      </c>
      <c r="L35" s="50">
        <f>ROUND($L$21*K35,2)</f>
        <v>32.46</v>
      </c>
      <c r="M35" s="50"/>
      <c r="N35" s="50"/>
    </row>
    <row r="36" spans="5:14" x14ac:dyDescent="0.25">
      <c r="E36" s="45" t="s">
        <v>43</v>
      </c>
      <c r="F36" s="45"/>
      <c r="G36" s="45"/>
      <c r="H36" s="45"/>
      <c r="I36" s="45"/>
      <c r="J36" s="45"/>
      <c r="K36" s="17">
        <v>1.4999999999999999E-2</v>
      </c>
      <c r="L36" s="50">
        <f t="shared" si="0"/>
        <v>32.46</v>
      </c>
      <c r="M36" s="50"/>
      <c r="N36" s="50"/>
    </row>
    <row r="37" spans="5:14" x14ac:dyDescent="0.25">
      <c r="E37" s="45" t="s">
        <v>44</v>
      </c>
      <c r="F37" s="45"/>
      <c r="G37" s="45"/>
      <c r="H37" s="45"/>
      <c r="I37" s="45"/>
      <c r="J37" s="45"/>
      <c r="K37" s="17">
        <v>0.01</v>
      </c>
      <c r="L37" s="50">
        <f t="shared" si="0"/>
        <v>21.64</v>
      </c>
      <c r="M37" s="50"/>
      <c r="N37" s="50"/>
    </row>
    <row r="38" spans="5:14" x14ac:dyDescent="0.25">
      <c r="E38" s="45" t="s">
        <v>11</v>
      </c>
      <c r="F38" s="45"/>
      <c r="G38" s="45"/>
      <c r="H38" s="45"/>
      <c r="I38" s="45"/>
      <c r="J38" s="45"/>
      <c r="K38" s="17">
        <v>6.0000000000000001E-3</v>
      </c>
      <c r="L38" s="50">
        <f t="shared" si="0"/>
        <v>12.99</v>
      </c>
      <c r="M38" s="50"/>
      <c r="N38" s="50"/>
    </row>
    <row r="39" spans="5:14" x14ac:dyDescent="0.25">
      <c r="E39" s="45" t="s">
        <v>12</v>
      </c>
      <c r="F39" s="45"/>
      <c r="G39" s="45"/>
      <c r="H39" s="45"/>
      <c r="I39" s="45"/>
      <c r="J39" s="45"/>
      <c r="K39" s="17">
        <v>2E-3</v>
      </c>
      <c r="L39" s="50">
        <f t="shared" si="0"/>
        <v>4.33</v>
      </c>
      <c r="M39" s="50"/>
      <c r="N39" s="50"/>
    </row>
    <row r="40" spans="5:14" x14ac:dyDescent="0.25">
      <c r="E40" s="45" t="s">
        <v>13</v>
      </c>
      <c r="F40" s="45"/>
      <c r="G40" s="45"/>
      <c r="H40" s="45"/>
      <c r="I40" s="45"/>
      <c r="J40" s="45"/>
      <c r="K40" s="3">
        <v>0.08</v>
      </c>
      <c r="L40" s="50">
        <f t="shared" si="0"/>
        <v>173.14</v>
      </c>
      <c r="M40" s="50"/>
      <c r="N40" s="50"/>
    </row>
    <row r="41" spans="5:14" x14ac:dyDescent="0.25">
      <c r="E41" s="51" t="s">
        <v>54</v>
      </c>
      <c r="F41" s="51"/>
      <c r="G41" s="51"/>
      <c r="H41" s="51"/>
      <c r="I41" s="51"/>
      <c r="J41" s="51"/>
      <c r="K41" s="2">
        <f>SUM(K33:K40)</f>
        <v>0.35300000000000004</v>
      </c>
      <c r="L41" s="52">
        <f>ROUND($L$21*K41,2)</f>
        <v>763.99</v>
      </c>
      <c r="M41" s="52"/>
      <c r="N41" s="52"/>
    </row>
    <row r="42" spans="5:14" x14ac:dyDescent="0.25"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5:14" x14ac:dyDescent="0.25">
      <c r="E43" s="72" t="s">
        <v>58</v>
      </c>
      <c r="F43" s="72"/>
      <c r="G43" s="72"/>
      <c r="H43" s="72"/>
      <c r="I43" s="72"/>
      <c r="J43" s="72"/>
      <c r="K43" s="73"/>
      <c r="L43" s="73"/>
      <c r="M43" s="73"/>
      <c r="N43" s="73"/>
    </row>
    <row r="44" spans="5:14" x14ac:dyDescent="0.25">
      <c r="E44" s="45" t="s">
        <v>15</v>
      </c>
      <c r="F44" s="45"/>
      <c r="G44" s="45"/>
      <c r="H44" s="45"/>
      <c r="I44" s="45"/>
      <c r="J44" s="45"/>
      <c r="K44" s="65"/>
      <c r="L44" s="74">
        <f>ROUND((L12*L11*L13)-(L7*6%),2)</f>
        <v>1.05</v>
      </c>
      <c r="M44" s="75"/>
      <c r="N44" s="75"/>
    </row>
    <row r="45" spans="5:14" x14ac:dyDescent="0.25">
      <c r="E45" s="45" t="s">
        <v>16</v>
      </c>
      <c r="F45" s="65"/>
      <c r="G45" s="65"/>
      <c r="H45" s="65"/>
      <c r="I45" s="65"/>
      <c r="J45" s="65"/>
      <c r="K45" s="65"/>
      <c r="L45" s="74">
        <f>ROUND((L14*L11)*80%,2)</f>
        <v>485.76</v>
      </c>
      <c r="M45" s="75"/>
      <c r="N45" s="75"/>
    </row>
    <row r="46" spans="5:14" x14ac:dyDescent="0.25">
      <c r="E46" s="45" t="s">
        <v>77</v>
      </c>
      <c r="F46" s="65"/>
      <c r="G46" s="65"/>
      <c r="H46" s="65"/>
      <c r="I46" s="65"/>
      <c r="J46" s="65"/>
      <c r="K46" s="65"/>
      <c r="L46" s="78">
        <v>5.5</v>
      </c>
      <c r="M46" s="79"/>
      <c r="N46" s="80"/>
    </row>
    <row r="47" spans="5:14" x14ac:dyDescent="0.25">
      <c r="E47" s="45" t="s">
        <v>17</v>
      </c>
      <c r="F47" s="65"/>
      <c r="G47" s="65"/>
      <c r="H47" s="65"/>
      <c r="I47" s="65"/>
      <c r="J47" s="65"/>
      <c r="K47" s="65"/>
      <c r="L47" s="74">
        <f>ROUND(L21*7%,2)</f>
        <v>151.5</v>
      </c>
      <c r="M47" s="75"/>
      <c r="N47" s="75"/>
    </row>
    <row r="48" spans="5:14" x14ac:dyDescent="0.25">
      <c r="E48" s="45" t="s">
        <v>18</v>
      </c>
      <c r="F48" s="65"/>
      <c r="G48" s="65"/>
      <c r="H48" s="65"/>
      <c r="I48" s="65"/>
      <c r="J48" s="65"/>
      <c r="K48" s="65"/>
      <c r="L48" s="74">
        <v>14</v>
      </c>
      <c r="M48" s="75"/>
      <c r="N48" s="75"/>
    </row>
    <row r="49" spans="5:14" x14ac:dyDescent="0.25">
      <c r="E49" s="51" t="s">
        <v>59</v>
      </c>
      <c r="F49" s="51"/>
      <c r="G49" s="51"/>
      <c r="H49" s="51"/>
      <c r="I49" s="51"/>
      <c r="J49" s="51"/>
      <c r="K49" s="51"/>
      <c r="L49" s="63">
        <f>ROUND(SUM(L44:L48),2)</f>
        <v>657.81</v>
      </c>
      <c r="M49" s="63"/>
      <c r="N49" s="63"/>
    </row>
    <row r="50" spans="5:14" x14ac:dyDescent="0.25"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5:14" x14ac:dyDescent="0.25">
      <c r="E51" s="76" t="s">
        <v>60</v>
      </c>
      <c r="F51" s="76"/>
      <c r="G51" s="76"/>
      <c r="H51" s="76"/>
      <c r="I51" s="76"/>
      <c r="J51" s="76"/>
      <c r="K51" s="77"/>
      <c r="L51" s="77"/>
      <c r="M51" s="77"/>
      <c r="N51" s="77"/>
    </row>
    <row r="52" spans="5:14" x14ac:dyDescent="0.25">
      <c r="E52" s="45" t="s">
        <v>19</v>
      </c>
      <c r="F52" s="45"/>
      <c r="G52" s="45"/>
      <c r="H52" s="45"/>
      <c r="I52" s="45"/>
      <c r="J52" s="45"/>
      <c r="K52" s="65"/>
      <c r="L52" s="50">
        <f>L30</f>
        <v>598.24</v>
      </c>
      <c r="M52" s="50"/>
      <c r="N52" s="50"/>
    </row>
    <row r="53" spans="5:14" x14ac:dyDescent="0.25">
      <c r="E53" s="45" t="s">
        <v>20</v>
      </c>
      <c r="F53" s="45"/>
      <c r="G53" s="45"/>
      <c r="H53" s="45"/>
      <c r="I53" s="45"/>
      <c r="J53" s="45"/>
      <c r="K53" s="65"/>
      <c r="L53" s="50">
        <f>L41</f>
        <v>763.99</v>
      </c>
      <c r="M53" s="50"/>
      <c r="N53" s="50"/>
    </row>
    <row r="54" spans="5:14" x14ac:dyDescent="0.25">
      <c r="E54" s="45" t="s">
        <v>14</v>
      </c>
      <c r="F54" s="65"/>
      <c r="G54" s="65"/>
      <c r="H54" s="65"/>
      <c r="I54" s="65"/>
      <c r="J54" s="65"/>
      <c r="K54" s="65"/>
      <c r="L54" s="50">
        <f>L49</f>
        <v>657.81</v>
      </c>
      <c r="M54" s="66"/>
      <c r="N54" s="66"/>
    </row>
    <row r="55" spans="5:14" x14ac:dyDescent="0.25">
      <c r="E55" s="51" t="s">
        <v>61</v>
      </c>
      <c r="F55" s="51"/>
      <c r="G55" s="51"/>
      <c r="H55" s="51"/>
      <c r="I55" s="51"/>
      <c r="J55" s="51"/>
      <c r="K55" s="51"/>
      <c r="L55" s="63">
        <f>ROUND(SUM(L52:L54),2)</f>
        <v>2020.04</v>
      </c>
      <c r="M55" s="63"/>
      <c r="N55" s="63"/>
    </row>
    <row r="56" spans="5:14" x14ac:dyDescent="0.25">
      <c r="E56" s="54"/>
      <c r="F56" s="54"/>
      <c r="G56" s="54"/>
      <c r="H56" s="54"/>
      <c r="I56" s="54"/>
      <c r="J56" s="54"/>
      <c r="K56" s="54"/>
      <c r="L56" s="54"/>
      <c r="M56" s="54"/>
      <c r="N56" s="54"/>
    </row>
    <row r="57" spans="5:14" x14ac:dyDescent="0.25">
      <c r="E57" s="76" t="s">
        <v>62</v>
      </c>
      <c r="F57" s="76"/>
      <c r="G57" s="76"/>
      <c r="H57" s="76"/>
      <c r="I57" s="76"/>
      <c r="J57" s="76"/>
      <c r="K57" s="77"/>
      <c r="L57" s="77"/>
      <c r="M57" s="77"/>
      <c r="N57" s="77"/>
    </row>
    <row r="58" spans="5:14" x14ac:dyDescent="0.25">
      <c r="E58" s="45" t="s">
        <v>78</v>
      </c>
      <c r="F58" s="65"/>
      <c r="G58" s="65"/>
      <c r="H58" s="65"/>
      <c r="I58" s="65"/>
      <c r="J58" s="65"/>
      <c r="K58" s="4">
        <f>L58/L21</f>
        <v>4.7590884728408523E-3</v>
      </c>
      <c r="L58" s="81">
        <v>10.3</v>
      </c>
      <c r="M58" s="82"/>
      <c r="N58" s="83"/>
    </row>
    <row r="59" spans="5:14" x14ac:dyDescent="0.25">
      <c r="E59" s="45" t="s">
        <v>79</v>
      </c>
      <c r="F59" s="45"/>
      <c r="G59" s="45"/>
      <c r="H59" s="45"/>
      <c r="I59" s="45"/>
      <c r="J59" s="45"/>
      <c r="K59" s="6">
        <f>L59/L21</f>
        <v>1.8620511209270517E-2</v>
      </c>
      <c r="L59" s="81">
        <v>40.299999999999997</v>
      </c>
      <c r="M59" s="82"/>
      <c r="N59" s="83"/>
    </row>
    <row r="60" spans="5:14" x14ac:dyDescent="0.25">
      <c r="E60" s="45" t="s">
        <v>84</v>
      </c>
      <c r="F60" s="45"/>
      <c r="G60" s="45"/>
      <c r="H60" s="45"/>
      <c r="I60" s="45"/>
      <c r="J60" s="45"/>
      <c r="K60" s="4">
        <v>0.04</v>
      </c>
      <c r="L60" s="74">
        <f>ROUND(L$21*4%,2)</f>
        <v>86.57</v>
      </c>
      <c r="M60" s="84"/>
      <c r="N60" s="84"/>
    </row>
    <row r="61" spans="5:14" x14ac:dyDescent="0.25">
      <c r="E61" s="61" t="s">
        <v>63</v>
      </c>
      <c r="F61" s="61"/>
      <c r="G61" s="61"/>
      <c r="H61" s="61"/>
      <c r="I61" s="61"/>
      <c r="J61" s="61"/>
      <c r="K61" s="1">
        <f>SUM(K58:K60)</f>
        <v>6.3379599682111376E-2</v>
      </c>
      <c r="L61" s="63">
        <f>ROUND(SUM(L58:L60),2)</f>
        <v>137.16999999999999</v>
      </c>
      <c r="M61" s="63"/>
      <c r="N61" s="63"/>
    </row>
    <row r="62" spans="5:14" x14ac:dyDescent="0.25">
      <c r="E62" s="54"/>
      <c r="F62" s="55"/>
      <c r="G62" s="55"/>
      <c r="H62" s="55"/>
      <c r="I62" s="55"/>
      <c r="J62" s="55"/>
      <c r="K62" s="55"/>
      <c r="L62" s="55"/>
      <c r="M62" s="55"/>
      <c r="N62" s="55"/>
    </row>
    <row r="63" spans="5:14" x14ac:dyDescent="0.25">
      <c r="E63" s="76" t="s">
        <v>64</v>
      </c>
      <c r="F63" s="76"/>
      <c r="G63" s="76"/>
      <c r="H63" s="76"/>
      <c r="I63" s="76"/>
      <c r="J63" s="76"/>
      <c r="K63" s="76"/>
      <c r="L63" s="76"/>
      <c r="M63" s="76"/>
      <c r="N63" s="76"/>
    </row>
    <row r="64" spans="5:14" x14ac:dyDescent="0.25">
      <c r="E64" s="45" t="s">
        <v>21</v>
      </c>
      <c r="F64" s="45"/>
      <c r="G64" s="45"/>
      <c r="H64" s="45"/>
      <c r="I64" s="45"/>
      <c r="J64" s="45"/>
      <c r="K64" s="65"/>
      <c r="L64" s="65"/>
      <c r="M64" s="65"/>
      <c r="N64" s="65"/>
    </row>
    <row r="65" spans="5:14" x14ac:dyDescent="0.25">
      <c r="E65" s="45" t="s">
        <v>22</v>
      </c>
      <c r="F65" s="65"/>
      <c r="G65" s="65"/>
      <c r="H65" s="65"/>
      <c r="I65" s="65"/>
      <c r="J65" s="65"/>
      <c r="K65" s="5">
        <f>L65/L21</f>
        <v>3.3637052507069318E-2</v>
      </c>
      <c r="L65" s="81">
        <v>72.8</v>
      </c>
      <c r="M65" s="82"/>
      <c r="N65" s="83"/>
    </row>
    <row r="66" spans="5:14" x14ac:dyDescent="0.25">
      <c r="E66" s="45" t="s">
        <v>23</v>
      </c>
      <c r="F66" s="65"/>
      <c r="G66" s="65"/>
      <c r="H66" s="65"/>
      <c r="I66" s="65"/>
      <c r="J66" s="65"/>
      <c r="K66" s="5">
        <f>L66/L21</f>
        <v>7.8548062173101445E-3</v>
      </c>
      <c r="L66" s="81">
        <v>17</v>
      </c>
      <c r="M66" s="82"/>
      <c r="N66" s="83"/>
    </row>
    <row r="67" spans="5:14" x14ac:dyDescent="0.25">
      <c r="E67" s="45" t="s">
        <v>24</v>
      </c>
      <c r="F67" s="65"/>
      <c r="G67" s="65"/>
      <c r="H67" s="65"/>
      <c r="I67" s="65"/>
      <c r="J67" s="65"/>
      <c r="K67" s="5">
        <f>L67/L21</f>
        <v>7.8548062173101445E-3</v>
      </c>
      <c r="L67" s="81">
        <v>17</v>
      </c>
      <c r="M67" s="82"/>
      <c r="N67" s="83"/>
    </row>
    <row r="68" spans="5:14" x14ac:dyDescent="0.25">
      <c r="E68" s="45" t="s">
        <v>25</v>
      </c>
      <c r="F68" s="65"/>
      <c r="G68" s="65"/>
      <c r="H68" s="65"/>
      <c r="I68" s="65"/>
      <c r="J68" s="65"/>
      <c r="K68" s="5">
        <f>L68/L21</f>
        <v>1.9174968118727707E-3</v>
      </c>
      <c r="L68" s="81">
        <v>4.1500000000000004</v>
      </c>
      <c r="M68" s="82"/>
      <c r="N68" s="83"/>
    </row>
    <row r="69" spans="5:14" x14ac:dyDescent="0.25">
      <c r="E69" s="45" t="s">
        <v>26</v>
      </c>
      <c r="F69" s="65"/>
      <c r="G69" s="65"/>
      <c r="H69" s="65"/>
      <c r="I69" s="65"/>
      <c r="J69" s="65"/>
      <c r="K69" s="5">
        <v>5.0000000000000001E-4</v>
      </c>
      <c r="L69" s="81">
        <v>1.71</v>
      </c>
      <c r="M69" s="82"/>
      <c r="N69" s="83"/>
    </row>
    <row r="70" spans="5:14" x14ac:dyDescent="0.25">
      <c r="E70" s="61" t="s">
        <v>65</v>
      </c>
      <c r="F70" s="62"/>
      <c r="G70" s="62"/>
      <c r="H70" s="62"/>
      <c r="I70" s="62"/>
      <c r="J70" s="62"/>
      <c r="K70" s="7">
        <f>L70/L21</f>
        <v>5.2054262849538874E-2</v>
      </c>
      <c r="L70" s="52">
        <f>ROUND(SUM(L64:L69),2)</f>
        <v>112.66</v>
      </c>
      <c r="M70" s="52"/>
      <c r="N70" s="52"/>
    </row>
    <row r="71" spans="5:14" x14ac:dyDescent="0.25"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spans="5:14" x14ac:dyDescent="0.25">
      <c r="E72" s="76" t="s">
        <v>66</v>
      </c>
      <c r="F72" s="76"/>
      <c r="G72" s="76"/>
      <c r="H72" s="76"/>
      <c r="I72" s="76"/>
      <c r="J72" s="76"/>
      <c r="K72" s="76"/>
      <c r="L72" s="76"/>
      <c r="M72" s="76"/>
      <c r="N72" s="76"/>
    </row>
    <row r="73" spans="5:14" x14ac:dyDescent="0.25">
      <c r="E73" s="45" t="s">
        <v>27</v>
      </c>
      <c r="F73" s="45"/>
      <c r="G73" s="45"/>
      <c r="H73" s="45"/>
      <c r="I73" s="45"/>
      <c r="J73" s="45"/>
      <c r="K73" s="65"/>
      <c r="L73" s="48">
        <f>INSUMOS!G12</f>
        <v>56.208333333333329</v>
      </c>
      <c r="M73" s="48"/>
      <c r="N73" s="48"/>
    </row>
    <row r="74" spans="5:14" x14ac:dyDescent="0.25">
      <c r="E74" s="45" t="s">
        <v>41</v>
      </c>
      <c r="F74" s="65"/>
      <c r="G74" s="65"/>
      <c r="H74" s="65"/>
      <c r="I74" s="65"/>
      <c r="J74" s="65"/>
      <c r="K74" s="65"/>
      <c r="L74" s="48">
        <v>0</v>
      </c>
      <c r="M74" s="66"/>
      <c r="N74" s="66"/>
    </row>
    <row r="75" spans="5:14" x14ac:dyDescent="0.25">
      <c r="E75" s="45" t="s">
        <v>42</v>
      </c>
      <c r="F75" s="65"/>
      <c r="G75" s="65"/>
      <c r="H75" s="65"/>
      <c r="I75" s="65"/>
      <c r="J75" s="65"/>
      <c r="K75" s="65"/>
      <c r="L75" s="48">
        <f>INSUMOS!G20</f>
        <v>0.83333333333333337</v>
      </c>
      <c r="M75" s="66"/>
      <c r="N75" s="66"/>
    </row>
    <row r="76" spans="5:14" x14ac:dyDescent="0.25">
      <c r="E76" s="87" t="s">
        <v>28</v>
      </c>
      <c r="F76" s="88"/>
      <c r="G76" s="88"/>
      <c r="H76" s="88"/>
      <c r="I76" s="88"/>
      <c r="J76" s="88"/>
      <c r="K76" s="89"/>
      <c r="L76" s="48">
        <f>INSUMOS!G39</f>
        <v>66.358333333333334</v>
      </c>
      <c r="M76" s="48"/>
      <c r="N76" s="48"/>
    </row>
    <row r="77" spans="5:14" x14ac:dyDescent="0.25">
      <c r="E77" s="51" t="s">
        <v>67</v>
      </c>
      <c r="F77" s="51"/>
      <c r="G77" s="51"/>
      <c r="H77" s="51"/>
      <c r="I77" s="51"/>
      <c r="J77" s="51"/>
      <c r="K77" s="51"/>
      <c r="L77" s="52">
        <f>ROUND(SUM(L73:L76),2)</f>
        <v>123.4</v>
      </c>
      <c r="M77" s="52"/>
      <c r="N77" s="52"/>
    </row>
    <row r="78" spans="5:14" x14ac:dyDescent="0.25">
      <c r="E78" s="54"/>
      <c r="F78" s="55"/>
      <c r="G78" s="55"/>
      <c r="H78" s="55"/>
      <c r="I78" s="55"/>
      <c r="J78" s="55"/>
      <c r="K78" s="55"/>
      <c r="L78" s="55"/>
      <c r="M78" s="55"/>
      <c r="N78" s="55"/>
    </row>
    <row r="79" spans="5:14" x14ac:dyDescent="0.25">
      <c r="E79" s="61" t="s">
        <v>56</v>
      </c>
      <c r="F79" s="62"/>
      <c r="G79" s="62"/>
      <c r="H79" s="62"/>
      <c r="I79" s="62"/>
      <c r="J79" s="62"/>
      <c r="K79" s="62"/>
      <c r="L79" s="85">
        <f>L21+L55+L61+L70+L77</f>
        <v>4557.5499999999993</v>
      </c>
      <c r="M79" s="86"/>
      <c r="N79" s="86"/>
    </row>
    <row r="80" spans="5:14" x14ac:dyDescent="0.25">
      <c r="E80" s="54"/>
      <c r="F80" s="55"/>
      <c r="G80" s="55"/>
      <c r="H80" s="55"/>
      <c r="I80" s="55"/>
      <c r="J80" s="55"/>
      <c r="K80" s="55"/>
      <c r="L80" s="55"/>
      <c r="M80" s="55"/>
      <c r="N80" s="55"/>
    </row>
    <row r="81" spans="5:14" x14ac:dyDescent="0.25">
      <c r="E81" s="76" t="s">
        <v>68</v>
      </c>
      <c r="F81" s="77"/>
      <c r="G81" s="77"/>
      <c r="H81" s="77"/>
      <c r="I81" s="77"/>
      <c r="J81" s="77"/>
      <c r="K81" s="77"/>
      <c r="L81" s="77"/>
      <c r="M81" s="77"/>
      <c r="N81" s="77"/>
    </row>
    <row r="82" spans="5:14" x14ac:dyDescent="0.25">
      <c r="E82" s="45" t="s">
        <v>29</v>
      </c>
      <c r="F82" s="65"/>
      <c r="G82" s="65"/>
      <c r="H82" s="65"/>
      <c r="I82" s="65"/>
      <c r="J82" s="65"/>
      <c r="K82" s="17">
        <v>9.7660000000000004E-3</v>
      </c>
      <c r="L82" s="93">
        <f>ROUND(L79*K82,2)</f>
        <v>44.51</v>
      </c>
      <c r="M82" s="94"/>
      <c r="N82" s="94"/>
    </row>
    <row r="83" spans="5:14" x14ac:dyDescent="0.25">
      <c r="E83" s="45" t="s">
        <v>30</v>
      </c>
      <c r="F83" s="65"/>
      <c r="G83" s="65"/>
      <c r="H83" s="65"/>
      <c r="I83" s="65"/>
      <c r="J83" s="65"/>
      <c r="K83" s="17">
        <v>8.3169999999999994E-2</v>
      </c>
      <c r="L83" s="93">
        <f>ROUND((L79+L82)*K83,2)</f>
        <v>382.75</v>
      </c>
      <c r="M83" s="94"/>
      <c r="N83" s="94"/>
    </row>
    <row r="84" spans="5:14" x14ac:dyDescent="0.25">
      <c r="E84" s="51" t="s">
        <v>69</v>
      </c>
      <c r="F84" s="51"/>
      <c r="G84" s="51"/>
      <c r="H84" s="51"/>
      <c r="I84" s="51"/>
      <c r="J84" s="51"/>
      <c r="K84" s="51"/>
      <c r="L84" s="52">
        <f>ROUND(L82+L83,2)</f>
        <v>427.26</v>
      </c>
      <c r="M84" s="68"/>
      <c r="N84" s="68"/>
    </row>
    <row r="85" spans="5:14" x14ac:dyDescent="0.25">
      <c r="E85" s="90"/>
      <c r="F85" s="91"/>
      <c r="G85" s="91"/>
      <c r="H85" s="91"/>
      <c r="I85" s="91"/>
      <c r="J85" s="91"/>
      <c r="K85" s="91"/>
      <c r="L85" s="91"/>
      <c r="M85" s="91"/>
      <c r="N85" s="91"/>
    </row>
    <row r="86" spans="5:14" x14ac:dyDescent="0.25">
      <c r="E86" s="51" t="s">
        <v>56</v>
      </c>
      <c r="F86" s="67"/>
      <c r="G86" s="67"/>
      <c r="H86" s="67"/>
      <c r="I86" s="67"/>
      <c r="J86" s="67"/>
      <c r="K86" s="67"/>
      <c r="L86" s="52">
        <f>L79+L84</f>
        <v>4984.8099999999995</v>
      </c>
      <c r="M86" s="68"/>
      <c r="N86" s="68"/>
    </row>
    <row r="87" spans="5:14" x14ac:dyDescent="0.25">
      <c r="E87" s="90"/>
      <c r="F87" s="91"/>
      <c r="G87" s="91"/>
      <c r="H87" s="91"/>
      <c r="I87" s="91"/>
      <c r="J87" s="91"/>
      <c r="K87" s="91"/>
      <c r="L87" s="91"/>
      <c r="M87" s="91"/>
      <c r="N87" s="91"/>
    </row>
    <row r="88" spans="5:14" x14ac:dyDescent="0.25">
      <c r="E88" s="59" t="s">
        <v>70</v>
      </c>
      <c r="F88" s="57"/>
      <c r="G88" s="57"/>
      <c r="H88" s="57"/>
      <c r="I88" s="57"/>
      <c r="J88" s="57"/>
      <c r="K88" s="57"/>
      <c r="L88" s="57"/>
      <c r="M88" s="57"/>
      <c r="N88" s="57"/>
    </row>
    <row r="89" spans="5:14" x14ac:dyDescent="0.25">
      <c r="E89" s="92" t="s">
        <v>32</v>
      </c>
      <c r="F89" s="91"/>
      <c r="G89" s="91"/>
      <c r="H89" s="91"/>
      <c r="I89" s="91"/>
      <c r="J89" s="91"/>
      <c r="K89" s="17">
        <v>6.4999999999999997E-3</v>
      </c>
      <c r="L89" s="93">
        <f>ROUND(L103*K89,2)</f>
        <v>35.47</v>
      </c>
      <c r="M89" s="94"/>
      <c r="N89" s="94"/>
    </row>
    <row r="90" spans="5:14" x14ac:dyDescent="0.25">
      <c r="E90" s="92" t="s">
        <v>33</v>
      </c>
      <c r="F90" s="91"/>
      <c r="G90" s="91"/>
      <c r="H90" s="91"/>
      <c r="I90" s="91"/>
      <c r="J90" s="91"/>
      <c r="K90" s="17">
        <v>0.03</v>
      </c>
      <c r="L90" s="93">
        <f>ROUND(L103*K90,2)</f>
        <v>163.69999999999999</v>
      </c>
      <c r="M90" s="94"/>
      <c r="N90" s="94"/>
    </row>
    <row r="91" spans="5:14" x14ac:dyDescent="0.25">
      <c r="E91" s="92" t="s">
        <v>34</v>
      </c>
      <c r="F91" s="91"/>
      <c r="G91" s="91"/>
      <c r="H91" s="91"/>
      <c r="I91" s="91"/>
      <c r="J91" s="91"/>
      <c r="K91" s="17">
        <v>0.05</v>
      </c>
      <c r="L91" s="93">
        <f>ROUND(L103*K91,2)</f>
        <v>272.83999999999997</v>
      </c>
      <c r="M91" s="94"/>
      <c r="N91" s="94"/>
    </row>
    <row r="92" spans="5:14" x14ac:dyDescent="0.25">
      <c r="E92" s="51" t="s">
        <v>71</v>
      </c>
      <c r="F92" s="67"/>
      <c r="G92" s="67"/>
      <c r="H92" s="67"/>
      <c r="I92" s="67"/>
      <c r="J92" s="67"/>
      <c r="K92" s="2">
        <f>K89+K90+K91</f>
        <v>8.6499999999999994E-2</v>
      </c>
      <c r="L92" s="52">
        <f>SUM(L89:L91)</f>
        <v>472.01</v>
      </c>
      <c r="M92" s="68"/>
      <c r="N92" s="68"/>
    </row>
    <row r="93" spans="5:14" x14ac:dyDescent="0.25">
      <c r="E93" s="90"/>
      <c r="F93" s="91"/>
      <c r="G93" s="91"/>
      <c r="H93" s="91"/>
      <c r="I93" s="91"/>
      <c r="J93" s="91"/>
      <c r="K93" s="91"/>
      <c r="L93" s="91"/>
      <c r="M93" s="91"/>
      <c r="N93" s="91"/>
    </row>
    <row r="94" spans="5:14" x14ac:dyDescent="0.25">
      <c r="E94" s="95" t="s">
        <v>35</v>
      </c>
      <c r="F94" s="96"/>
      <c r="G94" s="96"/>
      <c r="H94" s="96"/>
      <c r="I94" s="96"/>
      <c r="J94" s="96"/>
      <c r="K94" s="96"/>
      <c r="L94" s="96"/>
      <c r="M94" s="96"/>
      <c r="N94" s="96"/>
    </row>
    <row r="95" spans="5:14" x14ac:dyDescent="0.25">
      <c r="E95" s="92" t="s">
        <v>36</v>
      </c>
      <c r="F95" s="91"/>
      <c r="G95" s="91"/>
      <c r="H95" s="91"/>
      <c r="I95" s="91"/>
      <c r="J95" s="91"/>
      <c r="K95" s="91"/>
      <c r="L95" s="93">
        <f>L21</f>
        <v>2164.2800000000002</v>
      </c>
      <c r="M95" s="94"/>
      <c r="N95" s="94"/>
    </row>
    <row r="96" spans="5:14" x14ac:dyDescent="0.25">
      <c r="E96" s="92" t="s">
        <v>76</v>
      </c>
      <c r="F96" s="91"/>
      <c r="G96" s="91"/>
      <c r="H96" s="91"/>
      <c r="I96" s="91"/>
      <c r="J96" s="91"/>
      <c r="K96" s="91"/>
      <c r="L96" s="93">
        <f>L55</f>
        <v>2020.04</v>
      </c>
      <c r="M96" s="94"/>
      <c r="N96" s="94"/>
    </row>
    <row r="97" spans="5:14" x14ac:dyDescent="0.25">
      <c r="E97" s="92" t="s">
        <v>37</v>
      </c>
      <c r="F97" s="91"/>
      <c r="G97" s="91"/>
      <c r="H97" s="91"/>
      <c r="I97" s="91"/>
      <c r="J97" s="91"/>
      <c r="K97" s="91"/>
      <c r="L97" s="93">
        <f>L61</f>
        <v>137.16999999999999</v>
      </c>
      <c r="M97" s="94"/>
      <c r="N97" s="94"/>
    </row>
    <row r="98" spans="5:14" x14ac:dyDescent="0.25">
      <c r="E98" s="92" t="s">
        <v>38</v>
      </c>
      <c r="F98" s="91"/>
      <c r="G98" s="91"/>
      <c r="H98" s="91"/>
      <c r="I98" s="91"/>
      <c r="J98" s="91"/>
      <c r="K98" s="91"/>
      <c r="L98" s="93">
        <f>L70</f>
        <v>112.66</v>
      </c>
      <c r="M98" s="94"/>
      <c r="N98" s="94"/>
    </row>
    <row r="99" spans="5:14" x14ac:dyDescent="0.25">
      <c r="E99" s="92" t="s">
        <v>39</v>
      </c>
      <c r="F99" s="91"/>
      <c r="G99" s="91"/>
      <c r="H99" s="91"/>
      <c r="I99" s="91"/>
      <c r="J99" s="91"/>
      <c r="K99" s="91"/>
      <c r="L99" s="93">
        <f>L77</f>
        <v>123.4</v>
      </c>
      <c r="M99" s="94"/>
      <c r="N99" s="94"/>
    </row>
    <row r="100" spans="5:14" x14ac:dyDescent="0.25">
      <c r="E100" s="92" t="s">
        <v>6</v>
      </c>
      <c r="F100" s="91"/>
      <c r="G100" s="91"/>
      <c r="H100" s="91"/>
      <c r="I100" s="91"/>
      <c r="J100" s="91"/>
      <c r="K100" s="91"/>
      <c r="L100" s="93">
        <f>ROUND(SUM(L95:L99),2)</f>
        <v>4557.55</v>
      </c>
      <c r="M100" s="94"/>
      <c r="N100" s="94"/>
    </row>
    <row r="101" spans="5:14" x14ac:dyDescent="0.25">
      <c r="E101" s="92" t="s">
        <v>40</v>
      </c>
      <c r="F101" s="91"/>
      <c r="G101" s="91"/>
      <c r="H101" s="91"/>
      <c r="I101" s="91"/>
      <c r="J101" s="91"/>
      <c r="K101" s="91"/>
      <c r="L101" s="93">
        <f>L84</f>
        <v>427.26</v>
      </c>
      <c r="M101" s="94"/>
      <c r="N101" s="94"/>
    </row>
    <row r="102" spans="5:14" x14ac:dyDescent="0.25">
      <c r="E102" s="92" t="s">
        <v>31</v>
      </c>
      <c r="F102" s="91"/>
      <c r="G102" s="91"/>
      <c r="H102" s="91"/>
      <c r="I102" s="91"/>
      <c r="J102" s="91"/>
      <c r="K102" s="91"/>
      <c r="L102" s="99">
        <f>L92</f>
        <v>472.01</v>
      </c>
      <c r="M102" s="100"/>
      <c r="N102" s="100"/>
    </row>
    <row r="103" spans="5:14" x14ac:dyDescent="0.25">
      <c r="E103" s="72" t="s">
        <v>72</v>
      </c>
      <c r="F103" s="73"/>
      <c r="G103" s="73"/>
      <c r="H103" s="73"/>
      <c r="I103" s="73"/>
      <c r="J103" s="73"/>
      <c r="K103" s="73"/>
      <c r="L103" s="97">
        <f>ROUND(L86/(1-K92),2)</f>
        <v>5456.83</v>
      </c>
      <c r="M103" s="98"/>
      <c r="N103" s="98"/>
    </row>
  </sheetData>
  <sheetProtection algorithmName="SHA-512" hashValue="3LRcqE5DzHTsP1AA8K/QB6LG9Rsq9dEw/e5Ew6x9VEwnpCmC8Xc7z91G78QFYMpB28hwYehPhNr2ITQz8fp6Ow==" saltValue="OSYkTIs46SnL0BfNUdkgig==" spinCount="100000" sheet="1" objects="1" scenarios="1"/>
  <mergeCells count="173">
    <mergeCell ref="E103:K103"/>
    <mergeCell ref="L103:N103"/>
    <mergeCell ref="E100:K100"/>
    <mergeCell ref="L100:N100"/>
    <mergeCell ref="E101:K101"/>
    <mergeCell ref="L101:N101"/>
    <mergeCell ref="E102:K102"/>
    <mergeCell ref="L102:N102"/>
    <mergeCell ref="E97:K97"/>
    <mergeCell ref="L97:N97"/>
    <mergeCell ref="E98:K98"/>
    <mergeCell ref="L98:N98"/>
    <mergeCell ref="E99:K99"/>
    <mergeCell ref="L99:N99"/>
    <mergeCell ref="E93:N93"/>
    <mergeCell ref="E94:N94"/>
    <mergeCell ref="E95:K95"/>
    <mergeCell ref="L95:N95"/>
    <mergeCell ref="E96:K96"/>
    <mergeCell ref="L96:N96"/>
    <mergeCell ref="E90:J90"/>
    <mergeCell ref="L90:N90"/>
    <mergeCell ref="E91:J91"/>
    <mergeCell ref="L91:N91"/>
    <mergeCell ref="E92:J92"/>
    <mergeCell ref="L92:N92"/>
    <mergeCell ref="E85:N85"/>
    <mergeCell ref="E86:K86"/>
    <mergeCell ref="L86:N86"/>
    <mergeCell ref="E87:N87"/>
    <mergeCell ref="E88:N88"/>
    <mergeCell ref="E89:J89"/>
    <mergeCell ref="L89:N89"/>
    <mergeCell ref="E81:N81"/>
    <mergeCell ref="E82:J82"/>
    <mergeCell ref="L82:N82"/>
    <mergeCell ref="E83:J83"/>
    <mergeCell ref="L83:N83"/>
    <mergeCell ref="E84:K84"/>
    <mergeCell ref="L84:N84"/>
    <mergeCell ref="E77:K77"/>
    <mergeCell ref="L77:N77"/>
    <mergeCell ref="E78:N78"/>
    <mergeCell ref="E79:K79"/>
    <mergeCell ref="L79:N79"/>
    <mergeCell ref="E80:N80"/>
    <mergeCell ref="E74:K74"/>
    <mergeCell ref="L74:N74"/>
    <mergeCell ref="E75:K75"/>
    <mergeCell ref="L75:N75"/>
    <mergeCell ref="E76:K76"/>
    <mergeCell ref="L76:N76"/>
    <mergeCell ref="E70:J70"/>
    <mergeCell ref="L70:N70"/>
    <mergeCell ref="E71:N71"/>
    <mergeCell ref="E72:N72"/>
    <mergeCell ref="E73:K73"/>
    <mergeCell ref="L73:N73"/>
    <mergeCell ref="E67:J67"/>
    <mergeCell ref="L67:N67"/>
    <mergeCell ref="E68:J68"/>
    <mergeCell ref="L68:N68"/>
    <mergeCell ref="E69:J69"/>
    <mergeCell ref="L69:N69"/>
    <mergeCell ref="E62:N62"/>
    <mergeCell ref="E63:N63"/>
    <mergeCell ref="E64:N64"/>
    <mergeCell ref="E65:J65"/>
    <mergeCell ref="L65:N65"/>
    <mergeCell ref="E66:J66"/>
    <mergeCell ref="L66:N66"/>
    <mergeCell ref="E59:J59"/>
    <mergeCell ref="L59:N59"/>
    <mergeCell ref="E60:J60"/>
    <mergeCell ref="L60:N60"/>
    <mergeCell ref="E61:J61"/>
    <mergeCell ref="L61:N61"/>
    <mergeCell ref="E55:K55"/>
    <mergeCell ref="L55:N55"/>
    <mergeCell ref="E56:N56"/>
    <mergeCell ref="E57:N57"/>
    <mergeCell ref="E58:J58"/>
    <mergeCell ref="L58:N58"/>
    <mergeCell ref="E52:K52"/>
    <mergeCell ref="L52:N52"/>
    <mergeCell ref="E53:K53"/>
    <mergeCell ref="L53:N53"/>
    <mergeCell ref="E54:K54"/>
    <mergeCell ref="L54:N54"/>
    <mergeCell ref="E48:K48"/>
    <mergeCell ref="L48:N48"/>
    <mergeCell ref="E49:K49"/>
    <mergeCell ref="L49:N49"/>
    <mergeCell ref="E50:N50"/>
    <mergeCell ref="E51:N51"/>
    <mergeCell ref="E45:K45"/>
    <mergeCell ref="L45:N45"/>
    <mergeCell ref="E46:K46"/>
    <mergeCell ref="L46:N46"/>
    <mergeCell ref="E47:K47"/>
    <mergeCell ref="L47:N47"/>
    <mergeCell ref="E41:J41"/>
    <mergeCell ref="L41:N41"/>
    <mergeCell ref="E42:N42"/>
    <mergeCell ref="E43:N43"/>
    <mergeCell ref="E44:K44"/>
    <mergeCell ref="L44:N44"/>
    <mergeCell ref="E38:J38"/>
    <mergeCell ref="L38:N38"/>
    <mergeCell ref="E39:J39"/>
    <mergeCell ref="L39:N39"/>
    <mergeCell ref="E40:J40"/>
    <mergeCell ref="L40:N40"/>
    <mergeCell ref="E35:J35"/>
    <mergeCell ref="L35:N35"/>
    <mergeCell ref="E36:J36"/>
    <mergeCell ref="L36:N36"/>
    <mergeCell ref="E37:J37"/>
    <mergeCell ref="L37:N37"/>
    <mergeCell ref="E31:N31"/>
    <mergeCell ref="E32:N32"/>
    <mergeCell ref="E33:J33"/>
    <mergeCell ref="L33:N33"/>
    <mergeCell ref="E34:J34"/>
    <mergeCell ref="L34:N34"/>
    <mergeCell ref="E28:J28"/>
    <mergeCell ref="L28:N28"/>
    <mergeCell ref="E29:J29"/>
    <mergeCell ref="L29:N29"/>
    <mergeCell ref="E30:J30"/>
    <mergeCell ref="L30:N30"/>
    <mergeCell ref="E24:N24"/>
    <mergeCell ref="E25:N25"/>
    <mergeCell ref="E26:J26"/>
    <mergeCell ref="L26:N26"/>
    <mergeCell ref="E27:J27"/>
    <mergeCell ref="L27:N27"/>
    <mergeCell ref="E20:K20"/>
    <mergeCell ref="L20:N20"/>
    <mergeCell ref="E21:K21"/>
    <mergeCell ref="L21:N21"/>
    <mergeCell ref="E22:N22"/>
    <mergeCell ref="E23:N23"/>
    <mergeCell ref="E15:K15"/>
    <mergeCell ref="L15:N15"/>
    <mergeCell ref="E16:N16"/>
    <mergeCell ref="E18:N18"/>
    <mergeCell ref="E19:K19"/>
    <mergeCell ref="L19:N19"/>
    <mergeCell ref="E12:K12"/>
    <mergeCell ref="L12:N12"/>
    <mergeCell ref="E13:K13"/>
    <mergeCell ref="L13:N13"/>
    <mergeCell ref="E14:K14"/>
    <mergeCell ref="L14:N14"/>
    <mergeCell ref="E9:K9"/>
    <mergeCell ref="L9:N9"/>
    <mergeCell ref="E10:K10"/>
    <mergeCell ref="L10:N10"/>
    <mergeCell ref="E11:K11"/>
    <mergeCell ref="L11:N11"/>
    <mergeCell ref="E6:K6"/>
    <mergeCell ref="L6:N6"/>
    <mergeCell ref="E7:K7"/>
    <mergeCell ref="L7:N7"/>
    <mergeCell ref="E8:K8"/>
    <mergeCell ref="L8:N8"/>
    <mergeCell ref="E2:N2"/>
    <mergeCell ref="E3:N3"/>
    <mergeCell ref="E4:K4"/>
    <mergeCell ref="L4:N4"/>
    <mergeCell ref="E5:K5"/>
    <mergeCell ref="L5:N5"/>
  </mergeCells>
  <pageMargins left="0.9055118110236221" right="0.51181102362204722" top="1.1811023622047245" bottom="0.78740157480314965" header="0.31496062992125984" footer="0.31496062992125984"/>
  <pageSetup paperSize="9" scale="7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N103"/>
  <sheetViews>
    <sheetView showGridLines="0" topLeftCell="B1" workbookViewId="0">
      <selection activeCell="L5" sqref="L5:N5"/>
    </sheetView>
  </sheetViews>
  <sheetFormatPr defaultRowHeight="15" x14ac:dyDescent="0.25"/>
  <cols>
    <col min="10" max="10" width="23.7109375" customWidth="1"/>
  </cols>
  <sheetData>
    <row r="2" spans="5:14" x14ac:dyDescent="0.25">
      <c r="E2" s="32" t="s">
        <v>88</v>
      </c>
      <c r="F2" s="32"/>
      <c r="G2" s="32"/>
      <c r="H2" s="32"/>
      <c r="I2" s="32"/>
      <c r="J2" s="32"/>
      <c r="K2" s="32"/>
      <c r="L2" s="32"/>
      <c r="M2" s="32"/>
      <c r="N2" s="32"/>
    </row>
    <row r="3" spans="5:14" x14ac:dyDescent="0.25">
      <c r="E3" s="42" t="s">
        <v>49</v>
      </c>
      <c r="F3" s="42"/>
      <c r="G3" s="42"/>
      <c r="H3" s="42"/>
      <c r="I3" s="42"/>
      <c r="J3" s="42"/>
      <c r="K3" s="42"/>
      <c r="L3" s="42"/>
      <c r="M3" s="42"/>
      <c r="N3" s="42"/>
    </row>
    <row r="4" spans="5:14" x14ac:dyDescent="0.25">
      <c r="E4" s="43" t="s">
        <v>45</v>
      </c>
      <c r="F4" s="43"/>
      <c r="G4" s="43"/>
      <c r="H4" s="43"/>
      <c r="I4" s="43"/>
      <c r="J4" s="43"/>
      <c r="K4" s="43"/>
      <c r="L4" s="44" t="s">
        <v>95</v>
      </c>
      <c r="M4" s="44"/>
      <c r="N4" s="44"/>
    </row>
    <row r="5" spans="5:14" x14ac:dyDescent="0.25">
      <c r="E5" s="43" t="s">
        <v>46</v>
      </c>
      <c r="F5" s="43"/>
      <c r="G5" s="43"/>
      <c r="H5" s="43"/>
      <c r="I5" s="43"/>
      <c r="J5" s="43"/>
      <c r="K5" s="43"/>
      <c r="L5" s="103">
        <v>32022</v>
      </c>
      <c r="M5" s="33"/>
      <c r="N5" s="33"/>
    </row>
    <row r="6" spans="5:14" x14ac:dyDescent="0.25">
      <c r="E6" s="45" t="s">
        <v>47</v>
      </c>
      <c r="F6" s="45"/>
      <c r="G6" s="45"/>
      <c r="H6" s="45"/>
      <c r="I6" s="45"/>
      <c r="J6" s="45"/>
      <c r="K6" s="45"/>
      <c r="L6" s="47" t="s">
        <v>101</v>
      </c>
      <c r="M6" s="47"/>
      <c r="N6" s="45"/>
    </row>
    <row r="7" spans="5:14" x14ac:dyDescent="0.25">
      <c r="E7" s="45" t="s">
        <v>73</v>
      </c>
      <c r="F7" s="45"/>
      <c r="G7" s="45"/>
      <c r="H7" s="45"/>
      <c r="I7" s="45"/>
      <c r="J7" s="45"/>
      <c r="K7" s="45"/>
      <c r="L7" s="48">
        <v>1664.83</v>
      </c>
      <c r="M7" s="48"/>
      <c r="N7" s="48"/>
    </row>
    <row r="8" spans="5:14" x14ac:dyDescent="0.25">
      <c r="E8" s="45" t="s">
        <v>0</v>
      </c>
      <c r="F8" s="45"/>
      <c r="G8" s="45"/>
      <c r="H8" s="45"/>
      <c r="I8" s="45"/>
      <c r="J8" s="45"/>
      <c r="K8" s="45"/>
      <c r="L8" s="49">
        <v>12</v>
      </c>
      <c r="M8" s="49"/>
      <c r="N8" s="49"/>
    </row>
    <row r="9" spans="5:14" x14ac:dyDescent="0.25">
      <c r="E9" s="45" t="s">
        <v>80</v>
      </c>
      <c r="F9" s="45"/>
      <c r="G9" s="45"/>
      <c r="H9" s="45"/>
      <c r="I9" s="45"/>
      <c r="J9" s="45"/>
      <c r="K9" s="45"/>
      <c r="L9" s="46">
        <v>1</v>
      </c>
      <c r="M9" s="46"/>
      <c r="N9" s="46"/>
    </row>
    <row r="10" spans="5:14" x14ac:dyDescent="0.25">
      <c r="E10" s="45" t="s">
        <v>1</v>
      </c>
      <c r="F10" s="45"/>
      <c r="G10" s="45"/>
      <c r="H10" s="45"/>
      <c r="I10" s="45"/>
      <c r="J10" s="45"/>
      <c r="K10" s="45"/>
      <c r="L10" s="46">
        <v>1</v>
      </c>
      <c r="M10" s="46"/>
      <c r="N10" s="46"/>
    </row>
    <row r="11" spans="5:14" x14ac:dyDescent="0.25">
      <c r="E11" s="45" t="s">
        <v>100</v>
      </c>
      <c r="F11" s="45"/>
      <c r="G11" s="45"/>
      <c r="H11" s="45"/>
      <c r="I11" s="45"/>
      <c r="J11" s="45"/>
      <c r="K11" s="45"/>
      <c r="L11" s="46">
        <v>22</v>
      </c>
      <c r="M11" s="46"/>
      <c r="N11" s="46"/>
    </row>
    <row r="12" spans="5:14" x14ac:dyDescent="0.25">
      <c r="E12" s="45" t="s">
        <v>74</v>
      </c>
      <c r="F12" s="45"/>
      <c r="G12" s="45"/>
      <c r="H12" s="45"/>
      <c r="I12" s="45"/>
      <c r="J12" s="45"/>
      <c r="K12" s="45"/>
      <c r="L12" s="33">
        <v>2.294</v>
      </c>
      <c r="M12" s="33"/>
      <c r="N12" s="33"/>
    </row>
    <row r="13" spans="5:14" x14ac:dyDescent="0.25">
      <c r="E13" s="45" t="s">
        <v>2</v>
      </c>
      <c r="F13" s="45"/>
      <c r="G13" s="45"/>
      <c r="H13" s="45"/>
      <c r="I13" s="45"/>
      <c r="J13" s="45"/>
      <c r="K13" s="45"/>
      <c r="L13" s="33">
        <v>2</v>
      </c>
      <c r="M13" s="33"/>
      <c r="N13" s="33"/>
    </row>
    <row r="14" spans="5:14" x14ac:dyDescent="0.25">
      <c r="E14" s="45" t="s">
        <v>75</v>
      </c>
      <c r="F14" s="45"/>
      <c r="G14" s="45"/>
      <c r="H14" s="45"/>
      <c r="I14" s="45"/>
      <c r="J14" s="45"/>
      <c r="K14" s="45"/>
      <c r="L14" s="48">
        <v>27.6</v>
      </c>
      <c r="M14" s="48"/>
      <c r="N14" s="48"/>
    </row>
    <row r="15" spans="5:14" x14ac:dyDescent="0.25"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5:14" ht="15.75" thickBot="1" x14ac:dyDescent="0.3">
      <c r="E16" s="58" t="s">
        <v>48</v>
      </c>
      <c r="F16" s="58"/>
      <c r="G16" s="58"/>
      <c r="H16" s="58"/>
      <c r="I16" s="58"/>
      <c r="J16" s="58"/>
      <c r="K16" s="58"/>
      <c r="L16" s="58"/>
      <c r="M16" s="58"/>
      <c r="N16" s="58"/>
    </row>
    <row r="17" spans="5:14" ht="15.75" thickTop="1" x14ac:dyDescent="0.25"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5:14" x14ac:dyDescent="0.25">
      <c r="E18" s="59" t="s">
        <v>50</v>
      </c>
      <c r="F18" s="59"/>
      <c r="G18" s="59"/>
      <c r="H18" s="59"/>
      <c r="I18" s="59"/>
      <c r="J18" s="59"/>
      <c r="K18" s="59"/>
      <c r="L18" s="57"/>
      <c r="M18" s="57"/>
      <c r="N18" s="57"/>
    </row>
    <row r="19" spans="5:14" x14ac:dyDescent="0.25">
      <c r="E19" s="45" t="s">
        <v>3</v>
      </c>
      <c r="F19" s="45"/>
      <c r="G19" s="45"/>
      <c r="H19" s="45"/>
      <c r="I19" s="45"/>
      <c r="J19" s="45"/>
      <c r="K19" s="45"/>
      <c r="L19" s="50">
        <f>L7</f>
        <v>1664.83</v>
      </c>
      <c r="M19" s="50"/>
      <c r="N19" s="50"/>
    </row>
    <row r="20" spans="5:14" x14ac:dyDescent="0.25">
      <c r="E20" s="45" t="s">
        <v>82</v>
      </c>
      <c r="F20" s="45"/>
      <c r="G20" s="45"/>
      <c r="H20" s="45"/>
      <c r="I20" s="45"/>
      <c r="J20" s="45"/>
      <c r="K20" s="45"/>
      <c r="L20" s="50">
        <f>L19*0.3</f>
        <v>499.44899999999996</v>
      </c>
      <c r="M20" s="50"/>
      <c r="N20" s="50"/>
    </row>
    <row r="21" spans="5:14" x14ac:dyDescent="0.25">
      <c r="E21" s="51" t="s">
        <v>52</v>
      </c>
      <c r="F21" s="51"/>
      <c r="G21" s="51"/>
      <c r="H21" s="51"/>
      <c r="I21" s="51"/>
      <c r="J21" s="51"/>
      <c r="K21" s="51"/>
      <c r="L21" s="52">
        <f>ROUND(SUM(L19:L20),2)</f>
        <v>2164.2800000000002</v>
      </c>
      <c r="M21" s="53"/>
      <c r="N21" s="53"/>
    </row>
    <row r="22" spans="5:14" x14ac:dyDescent="0.25">
      <c r="E22" s="54"/>
      <c r="F22" s="55"/>
      <c r="G22" s="55"/>
      <c r="H22" s="55"/>
      <c r="I22" s="55"/>
      <c r="J22" s="55"/>
      <c r="K22" s="55"/>
      <c r="L22" s="55"/>
      <c r="M22" s="55"/>
      <c r="N22" s="55"/>
    </row>
    <row r="23" spans="5:14" x14ac:dyDescent="0.25">
      <c r="E23" s="56" t="s">
        <v>51</v>
      </c>
      <c r="F23" s="56"/>
      <c r="G23" s="56"/>
      <c r="H23" s="56"/>
      <c r="I23" s="56"/>
      <c r="J23" s="56"/>
      <c r="K23" s="56"/>
      <c r="L23" s="57"/>
      <c r="M23" s="57"/>
      <c r="N23" s="57"/>
    </row>
    <row r="24" spans="5:14" x14ac:dyDescent="0.25">
      <c r="E24" s="69"/>
      <c r="F24" s="70"/>
      <c r="G24" s="70"/>
      <c r="H24" s="70"/>
      <c r="I24" s="70"/>
      <c r="J24" s="70"/>
      <c r="K24" s="70"/>
      <c r="L24" s="70"/>
      <c r="M24" s="70"/>
      <c r="N24" s="71"/>
    </row>
    <row r="25" spans="5:14" x14ac:dyDescent="0.25">
      <c r="E25" s="72" t="s">
        <v>55</v>
      </c>
      <c r="F25" s="73"/>
      <c r="G25" s="73"/>
      <c r="H25" s="73"/>
      <c r="I25" s="73"/>
      <c r="J25" s="73"/>
      <c r="K25" s="73"/>
      <c r="L25" s="73"/>
      <c r="M25" s="73"/>
      <c r="N25" s="73"/>
    </row>
    <row r="26" spans="5:14" x14ac:dyDescent="0.25">
      <c r="E26" s="45" t="s">
        <v>4</v>
      </c>
      <c r="F26" s="65"/>
      <c r="G26" s="65"/>
      <c r="H26" s="65"/>
      <c r="I26" s="65"/>
      <c r="J26" s="65"/>
      <c r="K26" s="3">
        <v>8.3299999999999999E-2</v>
      </c>
      <c r="L26" s="50">
        <f>ROUND(L21*K26,2)</f>
        <v>180.28</v>
      </c>
      <c r="M26" s="66"/>
      <c r="N26" s="66"/>
    </row>
    <row r="27" spans="5:14" x14ac:dyDescent="0.25">
      <c r="E27" s="45" t="s">
        <v>5</v>
      </c>
      <c r="F27" s="65"/>
      <c r="G27" s="65"/>
      <c r="H27" s="65"/>
      <c r="I27" s="65"/>
      <c r="J27" s="65"/>
      <c r="K27" s="3">
        <v>0.121</v>
      </c>
      <c r="L27" s="50">
        <f>ROUND(L21*K27,2)</f>
        <v>261.88</v>
      </c>
      <c r="M27" s="66"/>
      <c r="N27" s="66"/>
    </row>
    <row r="28" spans="5:14" x14ac:dyDescent="0.25">
      <c r="E28" s="61" t="s">
        <v>56</v>
      </c>
      <c r="F28" s="62"/>
      <c r="G28" s="62"/>
      <c r="H28" s="62"/>
      <c r="I28" s="62"/>
      <c r="J28" s="62"/>
      <c r="K28" s="1">
        <f>K26+K27</f>
        <v>0.20429999999999998</v>
      </c>
      <c r="L28" s="63">
        <f>L26+L27</f>
        <v>442.15999999999997</v>
      </c>
      <c r="M28" s="64"/>
      <c r="N28" s="64"/>
    </row>
    <row r="29" spans="5:14" x14ac:dyDescent="0.25">
      <c r="E29" s="45" t="s">
        <v>7</v>
      </c>
      <c r="F29" s="65"/>
      <c r="G29" s="65"/>
      <c r="H29" s="65"/>
      <c r="I29" s="65"/>
      <c r="J29" s="65"/>
      <c r="K29" s="3">
        <f>L29/L21</f>
        <v>7.2116362023398078E-2</v>
      </c>
      <c r="L29" s="50">
        <f>ROUND(L28*K41,2)</f>
        <v>156.08000000000001</v>
      </c>
      <c r="M29" s="66"/>
      <c r="N29" s="66"/>
    </row>
    <row r="30" spans="5:14" x14ac:dyDescent="0.25">
      <c r="E30" s="51" t="s">
        <v>53</v>
      </c>
      <c r="F30" s="67"/>
      <c r="G30" s="67"/>
      <c r="H30" s="67"/>
      <c r="I30" s="67"/>
      <c r="J30" s="67"/>
      <c r="K30" s="2">
        <f>SUM(K28:K29)</f>
        <v>0.27641636202339803</v>
      </c>
      <c r="L30" s="52">
        <f>L28+L29</f>
        <v>598.24</v>
      </c>
      <c r="M30" s="68"/>
      <c r="N30" s="68"/>
    </row>
    <row r="31" spans="5:14" x14ac:dyDescent="0.25">
      <c r="E31" s="54"/>
      <c r="F31" s="55"/>
      <c r="G31" s="55"/>
      <c r="H31" s="55"/>
      <c r="I31" s="55"/>
      <c r="J31" s="55"/>
      <c r="K31" s="55"/>
      <c r="L31" s="55"/>
      <c r="M31" s="55"/>
      <c r="N31" s="55"/>
    </row>
    <row r="32" spans="5:14" x14ac:dyDescent="0.25">
      <c r="E32" s="72" t="s">
        <v>57</v>
      </c>
      <c r="F32" s="72"/>
      <c r="G32" s="72"/>
      <c r="H32" s="72"/>
      <c r="I32" s="72"/>
      <c r="J32" s="72"/>
      <c r="K32" s="73"/>
      <c r="L32" s="73"/>
      <c r="M32" s="73"/>
      <c r="N32" s="73"/>
    </row>
    <row r="33" spans="5:14" x14ac:dyDescent="0.25">
      <c r="E33" s="45" t="s">
        <v>8</v>
      </c>
      <c r="F33" s="45"/>
      <c r="G33" s="45"/>
      <c r="H33" s="45"/>
      <c r="I33" s="45"/>
      <c r="J33" s="45"/>
      <c r="K33" s="3">
        <v>0.2</v>
      </c>
      <c r="L33" s="50">
        <f>ROUND($L$21*K33,2)</f>
        <v>432.86</v>
      </c>
      <c r="M33" s="50"/>
      <c r="N33" s="50"/>
    </row>
    <row r="34" spans="5:14" x14ac:dyDescent="0.25">
      <c r="E34" s="45" t="s">
        <v>9</v>
      </c>
      <c r="F34" s="45"/>
      <c r="G34" s="45"/>
      <c r="H34" s="45"/>
      <c r="I34" s="45"/>
      <c r="J34" s="45"/>
      <c r="K34" s="17">
        <v>2.5000000000000001E-2</v>
      </c>
      <c r="L34" s="50">
        <f t="shared" ref="L34:L40" si="0">ROUND($L$21*K34,2)</f>
        <v>54.11</v>
      </c>
      <c r="M34" s="50"/>
      <c r="N34" s="50"/>
    </row>
    <row r="35" spans="5:14" x14ac:dyDescent="0.25">
      <c r="E35" s="45" t="s">
        <v>10</v>
      </c>
      <c r="F35" s="45"/>
      <c r="G35" s="45"/>
      <c r="H35" s="45"/>
      <c r="I35" s="45"/>
      <c r="J35" s="45"/>
      <c r="K35" s="17">
        <v>1.4999999999999999E-2</v>
      </c>
      <c r="L35" s="50">
        <f>ROUND($L$21*K35,2)</f>
        <v>32.46</v>
      </c>
      <c r="M35" s="50"/>
      <c r="N35" s="50"/>
    </row>
    <row r="36" spans="5:14" x14ac:dyDescent="0.25">
      <c r="E36" s="45" t="s">
        <v>43</v>
      </c>
      <c r="F36" s="45"/>
      <c r="G36" s="45"/>
      <c r="H36" s="45"/>
      <c r="I36" s="45"/>
      <c r="J36" s="45"/>
      <c r="K36" s="17">
        <v>1.4999999999999999E-2</v>
      </c>
      <c r="L36" s="50">
        <f t="shared" si="0"/>
        <v>32.46</v>
      </c>
      <c r="M36" s="50"/>
      <c r="N36" s="50"/>
    </row>
    <row r="37" spans="5:14" x14ac:dyDescent="0.25">
      <c r="E37" s="45" t="s">
        <v>44</v>
      </c>
      <c r="F37" s="45"/>
      <c r="G37" s="45"/>
      <c r="H37" s="45"/>
      <c r="I37" s="45"/>
      <c r="J37" s="45"/>
      <c r="K37" s="17">
        <v>0.01</v>
      </c>
      <c r="L37" s="50">
        <f t="shared" si="0"/>
        <v>21.64</v>
      </c>
      <c r="M37" s="50"/>
      <c r="N37" s="50"/>
    </row>
    <row r="38" spans="5:14" x14ac:dyDescent="0.25">
      <c r="E38" s="45" t="s">
        <v>11</v>
      </c>
      <c r="F38" s="45"/>
      <c r="G38" s="45"/>
      <c r="H38" s="45"/>
      <c r="I38" s="45"/>
      <c r="J38" s="45"/>
      <c r="K38" s="17">
        <v>6.0000000000000001E-3</v>
      </c>
      <c r="L38" s="50">
        <f t="shared" si="0"/>
        <v>12.99</v>
      </c>
      <c r="M38" s="50"/>
      <c r="N38" s="50"/>
    </row>
    <row r="39" spans="5:14" x14ac:dyDescent="0.25">
      <c r="E39" s="45" t="s">
        <v>12</v>
      </c>
      <c r="F39" s="45"/>
      <c r="G39" s="45"/>
      <c r="H39" s="45"/>
      <c r="I39" s="45"/>
      <c r="J39" s="45"/>
      <c r="K39" s="17">
        <v>2E-3</v>
      </c>
      <c r="L39" s="50">
        <f t="shared" si="0"/>
        <v>4.33</v>
      </c>
      <c r="M39" s="50"/>
      <c r="N39" s="50"/>
    </row>
    <row r="40" spans="5:14" x14ac:dyDescent="0.25">
      <c r="E40" s="45" t="s">
        <v>13</v>
      </c>
      <c r="F40" s="45"/>
      <c r="G40" s="45"/>
      <c r="H40" s="45"/>
      <c r="I40" s="45"/>
      <c r="J40" s="45"/>
      <c r="K40" s="3">
        <v>0.08</v>
      </c>
      <c r="L40" s="50">
        <f t="shared" si="0"/>
        <v>173.14</v>
      </c>
      <c r="M40" s="50"/>
      <c r="N40" s="50"/>
    </row>
    <row r="41" spans="5:14" x14ac:dyDescent="0.25">
      <c r="E41" s="51" t="s">
        <v>54</v>
      </c>
      <c r="F41" s="51"/>
      <c r="G41" s="51"/>
      <c r="H41" s="51"/>
      <c r="I41" s="51"/>
      <c r="J41" s="51"/>
      <c r="K41" s="2">
        <f>SUM(K33:K40)</f>
        <v>0.35300000000000004</v>
      </c>
      <c r="L41" s="52">
        <f>ROUND($L$21*K41,2)</f>
        <v>763.99</v>
      </c>
      <c r="M41" s="52"/>
      <c r="N41" s="52"/>
    </row>
    <row r="42" spans="5:14" x14ac:dyDescent="0.25"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5:14" x14ac:dyDescent="0.25">
      <c r="E43" s="72" t="s">
        <v>58</v>
      </c>
      <c r="F43" s="72"/>
      <c r="G43" s="72"/>
      <c r="H43" s="72"/>
      <c r="I43" s="72"/>
      <c r="J43" s="72"/>
      <c r="K43" s="73"/>
      <c r="L43" s="73"/>
      <c r="M43" s="73"/>
      <c r="N43" s="73"/>
    </row>
    <row r="44" spans="5:14" x14ac:dyDescent="0.25">
      <c r="E44" s="45" t="s">
        <v>15</v>
      </c>
      <c r="F44" s="45"/>
      <c r="G44" s="45"/>
      <c r="H44" s="45"/>
      <c r="I44" s="45"/>
      <c r="J44" s="45"/>
      <c r="K44" s="65"/>
      <c r="L44" s="74">
        <f>ROUND((L12*L11*L13)-(L7*6%),2)</f>
        <v>1.05</v>
      </c>
      <c r="M44" s="75"/>
      <c r="N44" s="75"/>
    </row>
    <row r="45" spans="5:14" x14ac:dyDescent="0.25">
      <c r="E45" s="45" t="s">
        <v>16</v>
      </c>
      <c r="F45" s="65"/>
      <c r="G45" s="65"/>
      <c r="H45" s="65"/>
      <c r="I45" s="65"/>
      <c r="J45" s="65"/>
      <c r="K45" s="65"/>
      <c r="L45" s="74">
        <f>ROUND((L14*L11)*80%,2)</f>
        <v>485.76</v>
      </c>
      <c r="M45" s="75"/>
      <c r="N45" s="75"/>
    </row>
    <row r="46" spans="5:14" x14ac:dyDescent="0.25">
      <c r="E46" s="45" t="s">
        <v>77</v>
      </c>
      <c r="F46" s="65"/>
      <c r="G46" s="65"/>
      <c r="H46" s="65"/>
      <c r="I46" s="65"/>
      <c r="J46" s="65"/>
      <c r="K46" s="65"/>
      <c r="L46" s="78">
        <v>5.5</v>
      </c>
      <c r="M46" s="79"/>
      <c r="N46" s="80"/>
    </row>
    <row r="47" spans="5:14" x14ac:dyDescent="0.25">
      <c r="E47" s="45" t="s">
        <v>17</v>
      </c>
      <c r="F47" s="65"/>
      <c r="G47" s="65"/>
      <c r="H47" s="65"/>
      <c r="I47" s="65"/>
      <c r="J47" s="65"/>
      <c r="K47" s="65"/>
      <c r="L47" s="74">
        <f>ROUND(L21*7%,2)</f>
        <v>151.5</v>
      </c>
      <c r="M47" s="75"/>
      <c r="N47" s="75"/>
    </row>
    <row r="48" spans="5:14" x14ac:dyDescent="0.25">
      <c r="E48" s="45" t="s">
        <v>18</v>
      </c>
      <c r="F48" s="65"/>
      <c r="G48" s="65"/>
      <c r="H48" s="65"/>
      <c r="I48" s="65"/>
      <c r="J48" s="65"/>
      <c r="K48" s="65"/>
      <c r="L48" s="74">
        <v>14</v>
      </c>
      <c r="M48" s="75"/>
      <c r="N48" s="75"/>
    </row>
    <row r="49" spans="5:14" x14ac:dyDescent="0.25">
      <c r="E49" s="51" t="s">
        <v>59</v>
      </c>
      <c r="F49" s="51"/>
      <c r="G49" s="51"/>
      <c r="H49" s="51"/>
      <c r="I49" s="51"/>
      <c r="J49" s="51"/>
      <c r="K49" s="51"/>
      <c r="L49" s="63">
        <f>ROUND(SUM(L44:L48),2)</f>
        <v>657.81</v>
      </c>
      <c r="M49" s="63"/>
      <c r="N49" s="63"/>
    </row>
    <row r="50" spans="5:14" x14ac:dyDescent="0.25"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5:14" x14ac:dyDescent="0.25">
      <c r="E51" s="76" t="s">
        <v>60</v>
      </c>
      <c r="F51" s="76"/>
      <c r="G51" s="76"/>
      <c r="H51" s="76"/>
      <c r="I51" s="76"/>
      <c r="J51" s="76"/>
      <c r="K51" s="77"/>
      <c r="L51" s="77"/>
      <c r="M51" s="77"/>
      <c r="N51" s="77"/>
    </row>
    <row r="52" spans="5:14" x14ac:dyDescent="0.25">
      <c r="E52" s="45" t="s">
        <v>19</v>
      </c>
      <c r="F52" s="45"/>
      <c r="G52" s="45"/>
      <c r="H52" s="45"/>
      <c r="I52" s="45"/>
      <c r="J52" s="45"/>
      <c r="K52" s="65"/>
      <c r="L52" s="50">
        <f>L30</f>
        <v>598.24</v>
      </c>
      <c r="M52" s="50"/>
      <c r="N52" s="50"/>
    </row>
    <row r="53" spans="5:14" x14ac:dyDescent="0.25">
      <c r="E53" s="45" t="s">
        <v>20</v>
      </c>
      <c r="F53" s="45"/>
      <c r="G53" s="45"/>
      <c r="H53" s="45"/>
      <c r="I53" s="45"/>
      <c r="J53" s="45"/>
      <c r="K53" s="65"/>
      <c r="L53" s="50">
        <f>L41</f>
        <v>763.99</v>
      </c>
      <c r="M53" s="50"/>
      <c r="N53" s="50"/>
    </row>
    <row r="54" spans="5:14" x14ac:dyDescent="0.25">
      <c r="E54" s="45" t="s">
        <v>14</v>
      </c>
      <c r="F54" s="65"/>
      <c r="G54" s="65"/>
      <c r="H54" s="65"/>
      <c r="I54" s="65"/>
      <c r="J54" s="65"/>
      <c r="K54" s="65"/>
      <c r="L54" s="50">
        <f>L49</f>
        <v>657.81</v>
      </c>
      <c r="M54" s="66"/>
      <c r="N54" s="66"/>
    </row>
    <row r="55" spans="5:14" x14ac:dyDescent="0.25">
      <c r="E55" s="51" t="s">
        <v>61</v>
      </c>
      <c r="F55" s="51"/>
      <c r="G55" s="51"/>
      <c r="H55" s="51"/>
      <c r="I55" s="51"/>
      <c r="J55" s="51"/>
      <c r="K55" s="51"/>
      <c r="L55" s="63">
        <f>ROUND(SUM(L52:L54),2)</f>
        <v>2020.04</v>
      </c>
      <c r="M55" s="63"/>
      <c r="N55" s="63"/>
    </row>
    <row r="56" spans="5:14" x14ac:dyDescent="0.25">
      <c r="E56" s="54"/>
      <c r="F56" s="54"/>
      <c r="G56" s="54"/>
      <c r="H56" s="54"/>
      <c r="I56" s="54"/>
      <c r="J56" s="54"/>
      <c r="K56" s="54"/>
      <c r="L56" s="54"/>
      <c r="M56" s="54"/>
      <c r="N56" s="54"/>
    </row>
    <row r="57" spans="5:14" x14ac:dyDescent="0.25">
      <c r="E57" s="76" t="s">
        <v>62</v>
      </c>
      <c r="F57" s="76"/>
      <c r="G57" s="76"/>
      <c r="H57" s="76"/>
      <c r="I57" s="76"/>
      <c r="J57" s="76"/>
      <c r="K57" s="77"/>
      <c r="L57" s="77"/>
      <c r="M57" s="77"/>
      <c r="N57" s="77"/>
    </row>
    <row r="58" spans="5:14" x14ac:dyDescent="0.25">
      <c r="E58" s="45" t="s">
        <v>78</v>
      </c>
      <c r="F58" s="65"/>
      <c r="G58" s="65"/>
      <c r="H58" s="65"/>
      <c r="I58" s="65"/>
      <c r="J58" s="65"/>
      <c r="K58" s="4">
        <f>L58/L21</f>
        <v>4.7590884728408523E-3</v>
      </c>
      <c r="L58" s="81">
        <v>10.3</v>
      </c>
      <c r="M58" s="82"/>
      <c r="N58" s="83"/>
    </row>
    <row r="59" spans="5:14" x14ac:dyDescent="0.25">
      <c r="E59" s="45" t="s">
        <v>79</v>
      </c>
      <c r="F59" s="45"/>
      <c r="G59" s="45"/>
      <c r="H59" s="45"/>
      <c r="I59" s="45"/>
      <c r="J59" s="45"/>
      <c r="K59" s="6">
        <f>L59/L21</f>
        <v>1.8620511209270517E-2</v>
      </c>
      <c r="L59" s="81">
        <v>40.299999999999997</v>
      </c>
      <c r="M59" s="82"/>
      <c r="N59" s="83"/>
    </row>
    <row r="60" spans="5:14" x14ac:dyDescent="0.25">
      <c r="E60" s="45" t="s">
        <v>84</v>
      </c>
      <c r="F60" s="45"/>
      <c r="G60" s="45"/>
      <c r="H60" s="45"/>
      <c r="I60" s="45"/>
      <c r="J60" s="45"/>
      <c r="K60" s="4">
        <v>0.04</v>
      </c>
      <c r="L60" s="74">
        <f>ROUND(L$21*4%,2)</f>
        <v>86.57</v>
      </c>
      <c r="M60" s="84"/>
      <c r="N60" s="84"/>
    </row>
    <row r="61" spans="5:14" x14ac:dyDescent="0.25">
      <c r="E61" s="61" t="s">
        <v>63</v>
      </c>
      <c r="F61" s="61"/>
      <c r="G61" s="61"/>
      <c r="H61" s="61"/>
      <c r="I61" s="61"/>
      <c r="J61" s="61"/>
      <c r="K61" s="1">
        <f>SUM(K58:K60)</f>
        <v>6.3379599682111376E-2</v>
      </c>
      <c r="L61" s="63">
        <f>ROUND(SUM(L58:L60),2)</f>
        <v>137.16999999999999</v>
      </c>
      <c r="M61" s="63"/>
      <c r="N61" s="63"/>
    </row>
    <row r="62" spans="5:14" x14ac:dyDescent="0.25">
      <c r="E62" s="54"/>
      <c r="F62" s="55"/>
      <c r="G62" s="55"/>
      <c r="H62" s="55"/>
      <c r="I62" s="55"/>
      <c r="J62" s="55"/>
      <c r="K62" s="55"/>
      <c r="L62" s="55"/>
      <c r="M62" s="55"/>
      <c r="N62" s="55"/>
    </row>
    <row r="63" spans="5:14" x14ac:dyDescent="0.25">
      <c r="E63" s="76" t="s">
        <v>64</v>
      </c>
      <c r="F63" s="76"/>
      <c r="G63" s="76"/>
      <c r="H63" s="76"/>
      <c r="I63" s="76"/>
      <c r="J63" s="76"/>
      <c r="K63" s="76"/>
      <c r="L63" s="76"/>
      <c r="M63" s="76"/>
      <c r="N63" s="76"/>
    </row>
    <row r="64" spans="5:14" x14ac:dyDescent="0.25">
      <c r="E64" s="45" t="s">
        <v>21</v>
      </c>
      <c r="F64" s="45"/>
      <c r="G64" s="45"/>
      <c r="H64" s="45"/>
      <c r="I64" s="45"/>
      <c r="J64" s="45"/>
      <c r="K64" s="65"/>
      <c r="L64" s="65"/>
      <c r="M64" s="65"/>
      <c r="N64" s="65"/>
    </row>
    <row r="65" spans="5:14" x14ac:dyDescent="0.25">
      <c r="E65" s="45" t="s">
        <v>22</v>
      </c>
      <c r="F65" s="65"/>
      <c r="G65" s="65"/>
      <c r="H65" s="65"/>
      <c r="I65" s="65"/>
      <c r="J65" s="65"/>
      <c r="K65" s="5">
        <f>L65/L21</f>
        <v>3.3637052507069318E-2</v>
      </c>
      <c r="L65" s="81">
        <v>72.8</v>
      </c>
      <c r="M65" s="82"/>
      <c r="N65" s="83"/>
    </row>
    <row r="66" spans="5:14" x14ac:dyDescent="0.25">
      <c r="E66" s="45" t="s">
        <v>23</v>
      </c>
      <c r="F66" s="65"/>
      <c r="G66" s="65"/>
      <c r="H66" s="65"/>
      <c r="I66" s="65"/>
      <c r="J66" s="65"/>
      <c r="K66" s="5">
        <f>L66/L21</f>
        <v>7.8548062173101445E-3</v>
      </c>
      <c r="L66" s="81">
        <v>17</v>
      </c>
      <c r="M66" s="82"/>
      <c r="N66" s="83"/>
    </row>
    <row r="67" spans="5:14" x14ac:dyDescent="0.25">
      <c r="E67" s="45" t="s">
        <v>24</v>
      </c>
      <c r="F67" s="65"/>
      <c r="G67" s="65"/>
      <c r="H67" s="65"/>
      <c r="I67" s="65"/>
      <c r="J67" s="65"/>
      <c r="K67" s="5">
        <f>L67/L21</f>
        <v>7.8548062173101445E-3</v>
      </c>
      <c r="L67" s="81">
        <v>17</v>
      </c>
      <c r="M67" s="82"/>
      <c r="N67" s="83"/>
    </row>
    <row r="68" spans="5:14" x14ac:dyDescent="0.25">
      <c r="E68" s="45" t="s">
        <v>25</v>
      </c>
      <c r="F68" s="65"/>
      <c r="G68" s="65"/>
      <c r="H68" s="65"/>
      <c r="I68" s="65"/>
      <c r="J68" s="65"/>
      <c r="K68" s="5">
        <f>L68/L21</f>
        <v>1.9174968118727707E-3</v>
      </c>
      <c r="L68" s="81">
        <v>4.1500000000000004</v>
      </c>
      <c r="M68" s="82"/>
      <c r="N68" s="83"/>
    </row>
    <row r="69" spans="5:14" x14ac:dyDescent="0.25">
      <c r="E69" s="45" t="s">
        <v>26</v>
      </c>
      <c r="F69" s="65"/>
      <c r="G69" s="65"/>
      <c r="H69" s="65"/>
      <c r="I69" s="65"/>
      <c r="J69" s="65"/>
      <c r="K69" s="5">
        <v>5.0000000000000001E-4</v>
      </c>
      <c r="L69" s="81">
        <v>1.71</v>
      </c>
      <c r="M69" s="82"/>
      <c r="N69" s="83"/>
    </row>
    <row r="70" spans="5:14" x14ac:dyDescent="0.25">
      <c r="E70" s="61" t="s">
        <v>65</v>
      </c>
      <c r="F70" s="62"/>
      <c r="G70" s="62"/>
      <c r="H70" s="62"/>
      <c r="I70" s="62"/>
      <c r="J70" s="62"/>
      <c r="K70" s="7">
        <f>L70/L21</f>
        <v>5.2054262849538874E-2</v>
      </c>
      <c r="L70" s="52">
        <f>ROUND(SUM(L64:L69),2)</f>
        <v>112.66</v>
      </c>
      <c r="M70" s="52"/>
      <c r="N70" s="52"/>
    </row>
    <row r="71" spans="5:14" x14ac:dyDescent="0.25"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spans="5:14" x14ac:dyDescent="0.25">
      <c r="E72" s="76" t="s">
        <v>66</v>
      </c>
      <c r="F72" s="76"/>
      <c r="G72" s="76"/>
      <c r="H72" s="76"/>
      <c r="I72" s="76"/>
      <c r="J72" s="76"/>
      <c r="K72" s="76"/>
      <c r="L72" s="76"/>
      <c r="M72" s="76"/>
      <c r="N72" s="76"/>
    </row>
    <row r="73" spans="5:14" x14ac:dyDescent="0.25">
      <c r="E73" s="45" t="s">
        <v>27</v>
      </c>
      <c r="F73" s="45"/>
      <c r="G73" s="45"/>
      <c r="H73" s="45"/>
      <c r="I73" s="45"/>
      <c r="J73" s="45"/>
      <c r="K73" s="65"/>
      <c r="L73" s="48">
        <f>INSUMOS!G12</f>
        <v>56.208333333333329</v>
      </c>
      <c r="M73" s="48"/>
      <c r="N73" s="48"/>
    </row>
    <row r="74" spans="5:14" x14ac:dyDescent="0.25">
      <c r="E74" s="45" t="s">
        <v>41</v>
      </c>
      <c r="F74" s="65"/>
      <c r="G74" s="65"/>
      <c r="H74" s="65"/>
      <c r="I74" s="65"/>
      <c r="J74" s="65"/>
      <c r="K74" s="65"/>
      <c r="L74" s="48">
        <v>0</v>
      </c>
      <c r="M74" s="66"/>
      <c r="N74" s="66"/>
    </row>
    <row r="75" spans="5:14" x14ac:dyDescent="0.25">
      <c r="E75" s="45" t="s">
        <v>42</v>
      </c>
      <c r="F75" s="65"/>
      <c r="G75" s="65"/>
      <c r="H75" s="65"/>
      <c r="I75" s="65"/>
      <c r="J75" s="65"/>
      <c r="K75" s="65"/>
      <c r="L75" s="48">
        <f>INSUMOS!G20</f>
        <v>0.83333333333333337</v>
      </c>
      <c r="M75" s="66"/>
      <c r="N75" s="66"/>
    </row>
    <row r="76" spans="5:14" x14ac:dyDescent="0.25">
      <c r="E76" s="87" t="s">
        <v>28</v>
      </c>
      <c r="F76" s="88"/>
      <c r="G76" s="88"/>
      <c r="H76" s="88"/>
      <c r="I76" s="88"/>
      <c r="J76" s="88"/>
      <c r="K76" s="89"/>
      <c r="L76" s="48">
        <f>INSUMOS!G39</f>
        <v>66.358333333333334</v>
      </c>
      <c r="M76" s="48"/>
      <c r="N76" s="48"/>
    </row>
    <row r="77" spans="5:14" x14ac:dyDescent="0.25">
      <c r="E77" s="51" t="s">
        <v>67</v>
      </c>
      <c r="F77" s="51"/>
      <c r="G77" s="51"/>
      <c r="H77" s="51"/>
      <c r="I77" s="51"/>
      <c r="J77" s="51"/>
      <c r="K77" s="51"/>
      <c r="L77" s="52">
        <f>ROUND(SUM(L73:L76),2)</f>
        <v>123.4</v>
      </c>
      <c r="M77" s="52"/>
      <c r="N77" s="52"/>
    </row>
    <row r="78" spans="5:14" x14ac:dyDescent="0.25">
      <c r="E78" s="54"/>
      <c r="F78" s="55"/>
      <c r="G78" s="55"/>
      <c r="H78" s="55"/>
      <c r="I78" s="55"/>
      <c r="J78" s="55"/>
      <c r="K78" s="55"/>
      <c r="L78" s="55"/>
      <c r="M78" s="55"/>
      <c r="N78" s="55"/>
    </row>
    <row r="79" spans="5:14" x14ac:dyDescent="0.25">
      <c r="E79" s="61" t="s">
        <v>56</v>
      </c>
      <c r="F79" s="62"/>
      <c r="G79" s="62"/>
      <c r="H79" s="62"/>
      <c r="I79" s="62"/>
      <c r="J79" s="62"/>
      <c r="K79" s="62"/>
      <c r="L79" s="85">
        <f>L21+L55+L61+L70+L77</f>
        <v>4557.5499999999993</v>
      </c>
      <c r="M79" s="86"/>
      <c r="N79" s="86"/>
    </row>
    <row r="80" spans="5:14" x14ac:dyDescent="0.25">
      <c r="E80" s="54"/>
      <c r="F80" s="55"/>
      <c r="G80" s="55"/>
      <c r="H80" s="55"/>
      <c r="I80" s="55"/>
      <c r="J80" s="55"/>
      <c r="K80" s="55"/>
      <c r="L80" s="55"/>
      <c r="M80" s="55"/>
      <c r="N80" s="55"/>
    </row>
    <row r="81" spans="5:14" x14ac:dyDescent="0.25">
      <c r="E81" s="76" t="s">
        <v>68</v>
      </c>
      <c r="F81" s="77"/>
      <c r="G81" s="77"/>
      <c r="H81" s="77"/>
      <c r="I81" s="77"/>
      <c r="J81" s="77"/>
      <c r="K81" s="77"/>
      <c r="L81" s="77"/>
      <c r="M81" s="77"/>
      <c r="N81" s="77"/>
    </row>
    <row r="82" spans="5:14" x14ac:dyDescent="0.25">
      <c r="E82" s="45" t="s">
        <v>29</v>
      </c>
      <c r="F82" s="65"/>
      <c r="G82" s="65"/>
      <c r="H82" s="65"/>
      <c r="I82" s="65"/>
      <c r="J82" s="65"/>
      <c r="K82" s="17">
        <v>0.01</v>
      </c>
      <c r="L82" s="93">
        <f>ROUND(L79*K82,2)</f>
        <v>45.58</v>
      </c>
      <c r="M82" s="94"/>
      <c r="N82" s="94"/>
    </row>
    <row r="83" spans="5:14" x14ac:dyDescent="0.25">
      <c r="E83" s="45" t="s">
        <v>30</v>
      </c>
      <c r="F83" s="65"/>
      <c r="G83" s="65"/>
      <c r="H83" s="65"/>
      <c r="I83" s="65"/>
      <c r="J83" s="65"/>
      <c r="K83" s="17">
        <v>5.1795000000000001E-2</v>
      </c>
      <c r="L83" s="93">
        <f>ROUND((L79+L82)*K83,2)</f>
        <v>238.42</v>
      </c>
      <c r="M83" s="94"/>
      <c r="N83" s="94"/>
    </row>
    <row r="84" spans="5:14" x14ac:dyDescent="0.25">
      <c r="E84" s="51" t="s">
        <v>69</v>
      </c>
      <c r="F84" s="51"/>
      <c r="G84" s="51"/>
      <c r="H84" s="51"/>
      <c r="I84" s="51"/>
      <c r="J84" s="51"/>
      <c r="K84" s="51"/>
      <c r="L84" s="52">
        <f>ROUND(L82+L83,2)</f>
        <v>284</v>
      </c>
      <c r="M84" s="68"/>
      <c r="N84" s="68"/>
    </row>
    <row r="85" spans="5:14" x14ac:dyDescent="0.25">
      <c r="E85" s="90"/>
      <c r="F85" s="91"/>
      <c r="G85" s="91"/>
      <c r="H85" s="91"/>
      <c r="I85" s="91"/>
      <c r="J85" s="91"/>
      <c r="K85" s="91"/>
      <c r="L85" s="91"/>
      <c r="M85" s="91"/>
      <c r="N85" s="91"/>
    </row>
    <row r="86" spans="5:14" x14ac:dyDescent="0.25">
      <c r="E86" s="51" t="s">
        <v>56</v>
      </c>
      <c r="F86" s="67"/>
      <c r="G86" s="67"/>
      <c r="H86" s="67"/>
      <c r="I86" s="67"/>
      <c r="J86" s="67"/>
      <c r="K86" s="67"/>
      <c r="L86" s="52">
        <f>L79+L84</f>
        <v>4841.5499999999993</v>
      </c>
      <c r="M86" s="68"/>
      <c r="N86" s="68"/>
    </row>
    <row r="87" spans="5:14" x14ac:dyDescent="0.25">
      <c r="E87" s="90"/>
      <c r="F87" s="91"/>
      <c r="G87" s="91"/>
      <c r="H87" s="91"/>
      <c r="I87" s="91"/>
      <c r="J87" s="91"/>
      <c r="K87" s="91"/>
      <c r="L87" s="91"/>
      <c r="M87" s="91"/>
      <c r="N87" s="91"/>
    </row>
    <row r="88" spans="5:14" x14ac:dyDescent="0.25">
      <c r="E88" s="59" t="s">
        <v>70</v>
      </c>
      <c r="F88" s="57"/>
      <c r="G88" s="57"/>
      <c r="H88" s="57"/>
      <c r="I88" s="57"/>
      <c r="J88" s="57"/>
      <c r="K88" s="57"/>
      <c r="L88" s="57"/>
      <c r="M88" s="57"/>
      <c r="N88" s="57"/>
    </row>
    <row r="89" spans="5:14" x14ac:dyDescent="0.25">
      <c r="E89" s="92" t="s">
        <v>32</v>
      </c>
      <c r="F89" s="91"/>
      <c r="G89" s="91"/>
      <c r="H89" s="91"/>
      <c r="I89" s="91"/>
      <c r="J89" s="91"/>
      <c r="K89" s="17">
        <v>6.4999999999999997E-3</v>
      </c>
      <c r="L89" s="93">
        <f>ROUND(L103*K89,2)</f>
        <v>34.450000000000003</v>
      </c>
      <c r="M89" s="94"/>
      <c r="N89" s="94"/>
    </row>
    <row r="90" spans="5:14" x14ac:dyDescent="0.25">
      <c r="E90" s="92" t="s">
        <v>33</v>
      </c>
      <c r="F90" s="91"/>
      <c r="G90" s="91"/>
      <c r="H90" s="91"/>
      <c r="I90" s="91"/>
      <c r="J90" s="91"/>
      <c r="K90" s="17">
        <v>0.03</v>
      </c>
      <c r="L90" s="93">
        <f>ROUND(L103*K90,2)</f>
        <v>159</v>
      </c>
      <c r="M90" s="94"/>
      <c r="N90" s="94"/>
    </row>
    <row r="91" spans="5:14" x14ac:dyDescent="0.25">
      <c r="E91" s="92" t="s">
        <v>34</v>
      </c>
      <c r="F91" s="91"/>
      <c r="G91" s="91"/>
      <c r="H91" s="91"/>
      <c r="I91" s="91"/>
      <c r="J91" s="91"/>
      <c r="K91" s="17">
        <v>0.05</v>
      </c>
      <c r="L91" s="93">
        <f>ROUND(L103*K91,2)</f>
        <v>265</v>
      </c>
      <c r="M91" s="94"/>
      <c r="N91" s="94"/>
    </row>
    <row r="92" spans="5:14" x14ac:dyDescent="0.25">
      <c r="E92" s="51" t="s">
        <v>71</v>
      </c>
      <c r="F92" s="67"/>
      <c r="G92" s="67"/>
      <c r="H92" s="67"/>
      <c r="I92" s="67"/>
      <c r="J92" s="67"/>
      <c r="K92" s="2">
        <f>K89+K90+K91</f>
        <v>8.6499999999999994E-2</v>
      </c>
      <c r="L92" s="52">
        <f>SUM(L89:L91)</f>
        <v>458.45</v>
      </c>
      <c r="M92" s="68"/>
      <c r="N92" s="68"/>
    </row>
    <row r="93" spans="5:14" x14ac:dyDescent="0.25">
      <c r="E93" s="90"/>
      <c r="F93" s="91"/>
      <c r="G93" s="91"/>
      <c r="H93" s="91"/>
      <c r="I93" s="91"/>
      <c r="J93" s="91"/>
      <c r="K93" s="91"/>
      <c r="L93" s="91"/>
      <c r="M93" s="91"/>
      <c r="N93" s="91"/>
    </row>
    <row r="94" spans="5:14" x14ac:dyDescent="0.25">
      <c r="E94" s="95" t="s">
        <v>35</v>
      </c>
      <c r="F94" s="96"/>
      <c r="G94" s="96"/>
      <c r="H94" s="96"/>
      <c r="I94" s="96"/>
      <c r="J94" s="96"/>
      <c r="K94" s="96"/>
      <c r="L94" s="96"/>
      <c r="M94" s="96"/>
      <c r="N94" s="96"/>
    </row>
    <row r="95" spans="5:14" x14ac:dyDescent="0.25">
      <c r="E95" s="92" t="s">
        <v>36</v>
      </c>
      <c r="F95" s="91"/>
      <c r="G95" s="91"/>
      <c r="H95" s="91"/>
      <c r="I95" s="91"/>
      <c r="J95" s="91"/>
      <c r="K95" s="91"/>
      <c r="L95" s="93">
        <f>L21</f>
        <v>2164.2800000000002</v>
      </c>
      <c r="M95" s="94"/>
      <c r="N95" s="94"/>
    </row>
    <row r="96" spans="5:14" x14ac:dyDescent="0.25">
      <c r="E96" s="92" t="s">
        <v>76</v>
      </c>
      <c r="F96" s="91"/>
      <c r="G96" s="91"/>
      <c r="H96" s="91"/>
      <c r="I96" s="91"/>
      <c r="J96" s="91"/>
      <c r="K96" s="91"/>
      <c r="L96" s="93">
        <f>L55</f>
        <v>2020.04</v>
      </c>
      <c r="M96" s="94"/>
      <c r="N96" s="94"/>
    </row>
    <row r="97" spans="5:14" x14ac:dyDescent="0.25">
      <c r="E97" s="92" t="s">
        <v>37</v>
      </c>
      <c r="F97" s="91"/>
      <c r="G97" s="91"/>
      <c r="H97" s="91"/>
      <c r="I97" s="91"/>
      <c r="J97" s="91"/>
      <c r="K97" s="91"/>
      <c r="L97" s="93">
        <f>L61</f>
        <v>137.16999999999999</v>
      </c>
      <c r="M97" s="94"/>
      <c r="N97" s="94"/>
    </row>
    <row r="98" spans="5:14" x14ac:dyDescent="0.25">
      <c r="E98" s="92" t="s">
        <v>38</v>
      </c>
      <c r="F98" s="91"/>
      <c r="G98" s="91"/>
      <c r="H98" s="91"/>
      <c r="I98" s="91"/>
      <c r="J98" s="91"/>
      <c r="K98" s="91"/>
      <c r="L98" s="93">
        <f>L70</f>
        <v>112.66</v>
      </c>
      <c r="M98" s="94"/>
      <c r="N98" s="94"/>
    </row>
    <row r="99" spans="5:14" x14ac:dyDescent="0.25">
      <c r="E99" s="92" t="s">
        <v>39</v>
      </c>
      <c r="F99" s="91"/>
      <c r="G99" s="91"/>
      <c r="H99" s="91"/>
      <c r="I99" s="91"/>
      <c r="J99" s="91"/>
      <c r="K99" s="91"/>
      <c r="L99" s="93">
        <f>L77</f>
        <v>123.4</v>
      </c>
      <c r="M99" s="94"/>
      <c r="N99" s="94"/>
    </row>
    <row r="100" spans="5:14" x14ac:dyDescent="0.25">
      <c r="E100" s="92" t="s">
        <v>6</v>
      </c>
      <c r="F100" s="91"/>
      <c r="G100" s="91"/>
      <c r="H100" s="91"/>
      <c r="I100" s="91"/>
      <c r="J100" s="91"/>
      <c r="K100" s="91"/>
      <c r="L100" s="93">
        <f>ROUND(SUM(L95:L99),2)</f>
        <v>4557.55</v>
      </c>
      <c r="M100" s="94"/>
      <c r="N100" s="94"/>
    </row>
    <row r="101" spans="5:14" x14ac:dyDescent="0.25">
      <c r="E101" s="92" t="s">
        <v>40</v>
      </c>
      <c r="F101" s="91"/>
      <c r="G101" s="91"/>
      <c r="H101" s="91"/>
      <c r="I101" s="91"/>
      <c r="J101" s="91"/>
      <c r="K101" s="91"/>
      <c r="L101" s="93">
        <f>L84</f>
        <v>284</v>
      </c>
      <c r="M101" s="94"/>
      <c r="N101" s="94"/>
    </row>
    <row r="102" spans="5:14" x14ac:dyDescent="0.25">
      <c r="E102" s="92" t="s">
        <v>31</v>
      </c>
      <c r="F102" s="91"/>
      <c r="G102" s="91"/>
      <c r="H102" s="91"/>
      <c r="I102" s="91"/>
      <c r="J102" s="91"/>
      <c r="K102" s="91"/>
      <c r="L102" s="99">
        <f>L92</f>
        <v>458.45</v>
      </c>
      <c r="M102" s="100"/>
      <c r="N102" s="100"/>
    </row>
    <row r="103" spans="5:14" x14ac:dyDescent="0.25">
      <c r="E103" s="72" t="s">
        <v>72</v>
      </c>
      <c r="F103" s="73"/>
      <c r="G103" s="73"/>
      <c r="H103" s="73"/>
      <c r="I103" s="73"/>
      <c r="J103" s="73"/>
      <c r="K103" s="73"/>
      <c r="L103" s="97">
        <f>ROUND(L86/(1-K92),2)</f>
        <v>5300</v>
      </c>
      <c r="M103" s="98"/>
      <c r="N103" s="98"/>
    </row>
  </sheetData>
  <sheetProtection algorithmName="SHA-512" hashValue="gRl/pHIU1DBDySUHpM7ALXymjf+k7Lhn0kbsmTQBAUbREwcG5sEfjyPr32fe8EPuRssxDjhRi8azYvmZOxfVHg==" saltValue="QESITwRR48RQnt/s53HTRg==" spinCount="100000" sheet="1" objects="1" scenarios="1"/>
  <mergeCells count="173">
    <mergeCell ref="E103:K103"/>
    <mergeCell ref="L103:N103"/>
    <mergeCell ref="E100:K100"/>
    <mergeCell ref="L100:N100"/>
    <mergeCell ref="E101:K101"/>
    <mergeCell ref="L101:N101"/>
    <mergeCell ref="E102:K102"/>
    <mergeCell ref="L102:N102"/>
    <mergeCell ref="E97:K97"/>
    <mergeCell ref="L97:N97"/>
    <mergeCell ref="E98:K98"/>
    <mergeCell ref="L98:N98"/>
    <mergeCell ref="E99:K99"/>
    <mergeCell ref="L99:N99"/>
    <mergeCell ref="E93:N93"/>
    <mergeCell ref="E94:N94"/>
    <mergeCell ref="E95:K95"/>
    <mergeCell ref="L95:N95"/>
    <mergeCell ref="E96:K96"/>
    <mergeCell ref="L96:N96"/>
    <mergeCell ref="E90:J90"/>
    <mergeCell ref="L90:N90"/>
    <mergeCell ref="E91:J91"/>
    <mergeCell ref="L91:N91"/>
    <mergeCell ref="E92:J92"/>
    <mergeCell ref="L92:N92"/>
    <mergeCell ref="E85:N85"/>
    <mergeCell ref="E86:K86"/>
    <mergeCell ref="L86:N86"/>
    <mergeCell ref="E87:N87"/>
    <mergeCell ref="E88:N88"/>
    <mergeCell ref="E89:J89"/>
    <mergeCell ref="L89:N89"/>
    <mergeCell ref="E81:N81"/>
    <mergeCell ref="E82:J82"/>
    <mergeCell ref="L82:N82"/>
    <mergeCell ref="E83:J83"/>
    <mergeCell ref="L83:N83"/>
    <mergeCell ref="E84:K84"/>
    <mergeCell ref="L84:N84"/>
    <mergeCell ref="E77:K77"/>
    <mergeCell ref="L77:N77"/>
    <mergeCell ref="E78:N78"/>
    <mergeCell ref="E79:K79"/>
    <mergeCell ref="L79:N79"/>
    <mergeCell ref="E80:N80"/>
    <mergeCell ref="E74:K74"/>
    <mergeCell ref="L74:N74"/>
    <mergeCell ref="E75:K75"/>
    <mergeCell ref="L75:N75"/>
    <mergeCell ref="E76:K76"/>
    <mergeCell ref="L76:N76"/>
    <mergeCell ref="E70:J70"/>
    <mergeCell ref="L70:N70"/>
    <mergeCell ref="E71:N71"/>
    <mergeCell ref="E72:N72"/>
    <mergeCell ref="E73:K73"/>
    <mergeCell ref="L73:N73"/>
    <mergeCell ref="E67:J67"/>
    <mergeCell ref="L67:N67"/>
    <mergeCell ref="E68:J68"/>
    <mergeCell ref="L68:N68"/>
    <mergeCell ref="E69:J69"/>
    <mergeCell ref="L69:N69"/>
    <mergeCell ref="E62:N62"/>
    <mergeCell ref="E63:N63"/>
    <mergeCell ref="E64:N64"/>
    <mergeCell ref="E65:J65"/>
    <mergeCell ref="L65:N65"/>
    <mergeCell ref="E66:J66"/>
    <mergeCell ref="L66:N66"/>
    <mergeCell ref="E59:J59"/>
    <mergeCell ref="L59:N59"/>
    <mergeCell ref="E60:J60"/>
    <mergeCell ref="L60:N60"/>
    <mergeCell ref="E61:J61"/>
    <mergeCell ref="L61:N61"/>
    <mergeCell ref="E55:K55"/>
    <mergeCell ref="L55:N55"/>
    <mergeCell ref="E56:N56"/>
    <mergeCell ref="E57:N57"/>
    <mergeCell ref="E58:J58"/>
    <mergeCell ref="L58:N58"/>
    <mergeCell ref="E52:K52"/>
    <mergeCell ref="L52:N52"/>
    <mergeCell ref="E53:K53"/>
    <mergeCell ref="L53:N53"/>
    <mergeCell ref="E54:K54"/>
    <mergeCell ref="L54:N54"/>
    <mergeCell ref="E48:K48"/>
    <mergeCell ref="L48:N48"/>
    <mergeCell ref="E49:K49"/>
    <mergeCell ref="L49:N49"/>
    <mergeCell ref="E50:N50"/>
    <mergeCell ref="E51:N51"/>
    <mergeCell ref="E45:K45"/>
    <mergeCell ref="L45:N45"/>
    <mergeCell ref="E46:K46"/>
    <mergeCell ref="L46:N46"/>
    <mergeCell ref="E47:K47"/>
    <mergeCell ref="L47:N47"/>
    <mergeCell ref="E41:J41"/>
    <mergeCell ref="L41:N41"/>
    <mergeCell ref="E42:N42"/>
    <mergeCell ref="E43:N43"/>
    <mergeCell ref="E44:K44"/>
    <mergeCell ref="L44:N44"/>
    <mergeCell ref="E38:J38"/>
    <mergeCell ref="L38:N38"/>
    <mergeCell ref="E39:J39"/>
    <mergeCell ref="L39:N39"/>
    <mergeCell ref="E40:J40"/>
    <mergeCell ref="L40:N40"/>
    <mergeCell ref="E35:J35"/>
    <mergeCell ref="L35:N35"/>
    <mergeCell ref="E36:J36"/>
    <mergeCell ref="L36:N36"/>
    <mergeCell ref="E37:J37"/>
    <mergeCell ref="L37:N37"/>
    <mergeCell ref="E31:N31"/>
    <mergeCell ref="E32:N32"/>
    <mergeCell ref="E33:J33"/>
    <mergeCell ref="L33:N33"/>
    <mergeCell ref="E34:J34"/>
    <mergeCell ref="L34:N34"/>
    <mergeCell ref="E28:J28"/>
    <mergeCell ref="L28:N28"/>
    <mergeCell ref="E29:J29"/>
    <mergeCell ref="L29:N29"/>
    <mergeCell ref="E30:J30"/>
    <mergeCell ref="L30:N30"/>
    <mergeCell ref="E24:N24"/>
    <mergeCell ref="E25:N25"/>
    <mergeCell ref="E26:J26"/>
    <mergeCell ref="L26:N26"/>
    <mergeCell ref="E27:J27"/>
    <mergeCell ref="L27:N27"/>
    <mergeCell ref="E20:K20"/>
    <mergeCell ref="L20:N20"/>
    <mergeCell ref="E21:K21"/>
    <mergeCell ref="L21:N21"/>
    <mergeCell ref="E22:N22"/>
    <mergeCell ref="E23:N23"/>
    <mergeCell ref="E15:K15"/>
    <mergeCell ref="L15:N15"/>
    <mergeCell ref="E16:N16"/>
    <mergeCell ref="E18:N18"/>
    <mergeCell ref="E19:K19"/>
    <mergeCell ref="L19:N19"/>
    <mergeCell ref="E12:K12"/>
    <mergeCell ref="L12:N12"/>
    <mergeCell ref="E13:K13"/>
    <mergeCell ref="L13:N13"/>
    <mergeCell ref="E14:K14"/>
    <mergeCell ref="L14:N14"/>
    <mergeCell ref="E9:K9"/>
    <mergeCell ref="L9:N9"/>
    <mergeCell ref="E10:K10"/>
    <mergeCell ref="L10:N10"/>
    <mergeCell ref="E11:K11"/>
    <mergeCell ref="L11:N11"/>
    <mergeCell ref="E6:K6"/>
    <mergeCell ref="L6:N6"/>
    <mergeCell ref="E7:K7"/>
    <mergeCell ref="L7:N7"/>
    <mergeCell ref="E8:K8"/>
    <mergeCell ref="L8:N8"/>
    <mergeCell ref="E2:N2"/>
    <mergeCell ref="E3:N3"/>
    <mergeCell ref="E4:K4"/>
    <mergeCell ref="L4:N4"/>
    <mergeCell ref="E5:K5"/>
    <mergeCell ref="L5:N5"/>
  </mergeCells>
  <pageMargins left="0.9055118110236221" right="0.51181102362204722" top="1.1811023622047245" bottom="0.78740157480314965" header="0.31496062992125984" footer="0.31496062992125984"/>
  <pageSetup paperSize="9"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D1D310-7A94-4B03-BFC1-8A84E8B64A6A}"/>
</file>

<file path=customXml/itemProps2.xml><?xml version="1.0" encoding="utf-8"?>
<ds:datastoreItem xmlns:ds="http://schemas.openxmlformats.org/officeDocument/2006/customXml" ds:itemID="{1339DB12-7FBE-4D08-973E-CFD3FF92E288}"/>
</file>

<file path=customXml/itemProps3.xml><?xml version="1.0" encoding="utf-8"?>
<ds:datastoreItem xmlns:ds="http://schemas.openxmlformats.org/officeDocument/2006/customXml" ds:itemID="{AD81FED3-47F4-41E8-9C02-87C6CC841E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RESUMO DE VALORES</vt:lpstr>
      <vt:lpstr>INSUMOS</vt:lpstr>
      <vt:lpstr>Florianópolis_12x36h</vt:lpstr>
      <vt:lpstr>Joinville_12x36h</vt:lpstr>
      <vt:lpstr>Blumenau_12x36h</vt:lpstr>
      <vt:lpstr>Chapecó_12x36h</vt:lpstr>
      <vt:lpstr>Criciúma_44h</vt:lpstr>
      <vt:lpstr>Lages_44h </vt:lpstr>
      <vt:lpstr>Blumenau_12x36h!Area_de_impressao</vt:lpstr>
      <vt:lpstr>Chapecó_12x36h!Area_de_impressao</vt:lpstr>
      <vt:lpstr>Criciúma_44h!Area_de_impressao</vt:lpstr>
      <vt:lpstr>Florianópolis_12x36h!Area_de_impressao</vt:lpstr>
      <vt:lpstr>Joinville_12x36h!Area_de_impressao</vt:lpstr>
      <vt:lpstr>'Lages_44h 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Augusto Rodrigues Passos</dc:creator>
  <cp:lastModifiedBy>adm</cp:lastModifiedBy>
  <cp:lastPrinted>2022-06-25T14:42:34Z</cp:lastPrinted>
  <dcterms:created xsi:type="dcterms:W3CDTF">2020-07-31T18:26:48Z</dcterms:created>
  <dcterms:modified xsi:type="dcterms:W3CDTF">2022-10-11T14:44:57Z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0x010100D34836FD26BFC943A8EC51147709331D</vt:lpwstr>
  </property>
</Properties>
</file>